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4505" yWindow="-15" windowWidth="14310" windowHeight="12825" tabRatio="817"/>
  </bookViews>
  <sheets>
    <sheet name="+КЦСР+" sheetId="6" r:id="rId1"/>
  </sheets>
  <definedNames>
    <definedName name="_xlnm.Print_Area" localSheetId="0">'+КЦСР+'!$A$1:$H$187</definedName>
  </definedNames>
  <calcPr calcId="144525"/>
</workbook>
</file>

<file path=xl/calcChain.xml><?xml version="1.0" encoding="utf-8"?>
<calcChain xmlns="http://schemas.openxmlformats.org/spreadsheetml/2006/main">
  <c r="F129" i="6" l="1"/>
  <c r="F123" i="6"/>
  <c r="F33" i="6"/>
  <c r="F147" i="6"/>
  <c r="F105" i="6"/>
  <c r="F79" i="6" l="1"/>
  <c r="F110" i="6" l="1"/>
  <c r="F90" i="6" l="1"/>
  <c r="F166" i="6"/>
  <c r="F177" i="6"/>
  <c r="F171" i="6" l="1"/>
  <c r="F138" i="6"/>
  <c r="F62" i="6"/>
  <c r="F32" i="6"/>
  <c r="F25" i="6"/>
  <c r="F34" i="6" l="1"/>
  <c r="F120" i="6"/>
  <c r="F112" i="6"/>
  <c r="F73" i="6" l="1"/>
  <c r="H114" i="6" l="1"/>
  <c r="G114" i="6"/>
  <c r="G112" i="6"/>
  <c r="G178" i="6" l="1"/>
  <c r="H178" i="6"/>
  <c r="F178" i="6"/>
  <c r="F125" i="6" l="1"/>
  <c r="G124" i="6" l="1"/>
  <c r="H124" i="6"/>
  <c r="F124" i="6"/>
  <c r="G80" i="6" l="1"/>
  <c r="H80" i="6"/>
  <c r="F80" i="6"/>
  <c r="H183" i="6" l="1"/>
  <c r="H182" i="6" s="1"/>
  <c r="H181" i="6" s="1"/>
  <c r="H180" i="6" s="1"/>
  <c r="G183" i="6"/>
  <c r="G182" i="6" s="1"/>
  <c r="G181" i="6" s="1"/>
  <c r="G180" i="6" s="1"/>
  <c r="F183" i="6"/>
  <c r="F182" i="6" s="1"/>
  <c r="F181" i="6" s="1"/>
  <c r="F180" i="6" s="1"/>
  <c r="H176" i="6"/>
  <c r="H175" i="6" s="1"/>
  <c r="H174" i="6" s="1"/>
  <c r="H173" i="6" s="1"/>
  <c r="G176" i="6"/>
  <c r="F176" i="6"/>
  <c r="F175" i="6" s="1"/>
  <c r="F174" i="6" s="1"/>
  <c r="F173" i="6" s="1"/>
  <c r="G175" i="6"/>
  <c r="G174" i="6" s="1"/>
  <c r="G173" i="6" s="1"/>
  <c r="H170" i="6"/>
  <c r="H169" i="6" s="1"/>
  <c r="H168" i="6" s="1"/>
  <c r="H167" i="6" s="1"/>
  <c r="G170" i="6"/>
  <c r="G169" i="6" s="1"/>
  <c r="G168" i="6" s="1"/>
  <c r="G167" i="6" s="1"/>
  <c r="F170" i="6"/>
  <c r="F169" i="6" s="1"/>
  <c r="F168" i="6" s="1"/>
  <c r="F167" i="6" s="1"/>
  <c r="H165" i="6"/>
  <c r="H164" i="6" s="1"/>
  <c r="H161" i="6" s="1"/>
  <c r="H160" i="6" s="1"/>
  <c r="G165" i="6"/>
  <c r="G164" i="6" s="1"/>
  <c r="G161" i="6" s="1"/>
  <c r="G160" i="6" s="1"/>
  <c r="F165" i="6"/>
  <c r="F164" i="6"/>
  <c r="F161" i="6" s="1"/>
  <c r="F160" i="6" s="1"/>
  <c r="H158" i="6"/>
  <c r="H157" i="6" s="1"/>
  <c r="H156" i="6" s="1"/>
  <c r="H155" i="6" s="1"/>
  <c r="G158" i="6"/>
  <c r="G157" i="6" s="1"/>
  <c r="G156" i="6" s="1"/>
  <c r="G155" i="6" s="1"/>
  <c r="F158" i="6"/>
  <c r="F157" i="6" s="1"/>
  <c r="F156" i="6" s="1"/>
  <c r="F155" i="6" s="1"/>
  <c r="H151" i="6"/>
  <c r="H150" i="6" s="1"/>
  <c r="G151" i="6"/>
  <c r="G150" i="6" s="1"/>
  <c r="F151" i="6"/>
  <c r="F150" i="6"/>
  <c r="H148" i="6"/>
  <c r="G148" i="6"/>
  <c r="F148" i="6"/>
  <c r="H146" i="6"/>
  <c r="H145" i="6" s="1"/>
  <c r="G146" i="6"/>
  <c r="G145" i="6" s="1"/>
  <c r="G142" i="6" s="1"/>
  <c r="G141" i="6" s="1"/>
  <c r="G140" i="6" s="1"/>
  <c r="F146" i="6"/>
  <c r="F145" i="6" s="1"/>
  <c r="F142" i="6" s="1"/>
  <c r="F141" i="6" s="1"/>
  <c r="F140" i="6" s="1"/>
  <c r="H137" i="6"/>
  <c r="G137" i="6"/>
  <c r="F137" i="6"/>
  <c r="H135" i="6"/>
  <c r="G135" i="6"/>
  <c r="G134" i="6" s="1"/>
  <c r="F135" i="6"/>
  <c r="H134" i="6"/>
  <c r="F134" i="6"/>
  <c r="H128" i="6"/>
  <c r="H121" i="6" s="1"/>
  <c r="G128" i="6"/>
  <c r="F128" i="6"/>
  <c r="H126" i="6"/>
  <c r="G126" i="6"/>
  <c r="F126" i="6"/>
  <c r="H122" i="6"/>
  <c r="G122" i="6"/>
  <c r="F122" i="6"/>
  <c r="H119" i="6"/>
  <c r="H118" i="6" s="1"/>
  <c r="G119" i="6"/>
  <c r="G118" i="6" s="1"/>
  <c r="F119" i="6"/>
  <c r="F118" i="6" s="1"/>
  <c r="H116" i="6"/>
  <c r="H115" i="6" s="1"/>
  <c r="G116" i="6"/>
  <c r="G115" i="6" s="1"/>
  <c r="F116" i="6"/>
  <c r="F115" i="6" s="1"/>
  <c r="H113" i="6"/>
  <c r="G113" i="6"/>
  <c r="F113" i="6"/>
  <c r="H111" i="6"/>
  <c r="G111" i="6"/>
  <c r="F111" i="6"/>
  <c r="H109" i="6"/>
  <c r="G109" i="6"/>
  <c r="F109" i="6"/>
  <c r="H104" i="6"/>
  <c r="G104" i="6"/>
  <c r="F104" i="6"/>
  <c r="H102" i="6"/>
  <c r="G102" i="6"/>
  <c r="F102" i="6"/>
  <c r="H100" i="6"/>
  <c r="H99" i="6" s="1"/>
  <c r="H98" i="6" s="1"/>
  <c r="G100" i="6"/>
  <c r="G99" i="6" s="1"/>
  <c r="G98" i="6" s="1"/>
  <c r="F100" i="6"/>
  <c r="H95" i="6"/>
  <c r="H94" i="6" s="1"/>
  <c r="H93" i="6" s="1"/>
  <c r="G95" i="6"/>
  <c r="G94" i="6" s="1"/>
  <c r="G93" i="6" s="1"/>
  <c r="F95" i="6"/>
  <c r="F94" i="6" s="1"/>
  <c r="F93" i="6" s="1"/>
  <c r="H89" i="6"/>
  <c r="H88" i="6" s="1"/>
  <c r="H87" i="6" s="1"/>
  <c r="H86" i="6" s="1"/>
  <c r="G89" i="6"/>
  <c r="G88" i="6" s="1"/>
  <c r="G87" i="6" s="1"/>
  <c r="G86" i="6" s="1"/>
  <c r="F89" i="6"/>
  <c r="F88" i="6" s="1"/>
  <c r="F87" i="6" s="1"/>
  <c r="F86" i="6" s="1"/>
  <c r="H78" i="6"/>
  <c r="H77" i="6" s="1"/>
  <c r="H76" i="6" s="1"/>
  <c r="H75" i="6" s="1"/>
  <c r="G78" i="6"/>
  <c r="G77" i="6" s="1"/>
  <c r="G76" i="6" s="1"/>
  <c r="G75" i="6" s="1"/>
  <c r="F78" i="6"/>
  <c r="F77" i="6" s="1"/>
  <c r="F76" i="6" s="1"/>
  <c r="F75" i="6" s="1"/>
  <c r="H72" i="6"/>
  <c r="H71" i="6" s="1"/>
  <c r="H70" i="6" s="1"/>
  <c r="H69" i="6" s="1"/>
  <c r="H68" i="6" s="1"/>
  <c r="G72" i="6"/>
  <c r="G71" i="6" s="1"/>
  <c r="G70" i="6" s="1"/>
  <c r="G69" i="6" s="1"/>
  <c r="G68" i="6" s="1"/>
  <c r="F72" i="6"/>
  <c r="F71" i="6" s="1"/>
  <c r="F70" i="6" s="1"/>
  <c r="F69" i="6" s="1"/>
  <c r="F68" i="6" s="1"/>
  <c r="H65" i="6"/>
  <c r="H64" i="6" s="1"/>
  <c r="H63" i="6" s="1"/>
  <c r="G65" i="6"/>
  <c r="G64" i="6" s="1"/>
  <c r="G63" i="6" s="1"/>
  <c r="F65" i="6"/>
  <c r="F64" i="6" s="1"/>
  <c r="F63" i="6" s="1"/>
  <c r="H61" i="6"/>
  <c r="H60" i="6" s="1"/>
  <c r="H59" i="6" s="1"/>
  <c r="G61" i="6"/>
  <c r="G60" i="6" s="1"/>
  <c r="G59" i="6" s="1"/>
  <c r="F61" i="6"/>
  <c r="F60" i="6" s="1"/>
  <c r="F59" i="6" s="1"/>
  <c r="H51" i="6"/>
  <c r="H50" i="6" s="1"/>
  <c r="H49" i="6" s="1"/>
  <c r="H48" i="6" s="1"/>
  <c r="H47" i="6" s="1"/>
  <c r="G51" i="6"/>
  <c r="G50" i="6" s="1"/>
  <c r="G49" i="6" s="1"/>
  <c r="G48" i="6" s="1"/>
  <c r="G47" i="6" s="1"/>
  <c r="F51" i="6"/>
  <c r="F50" i="6" s="1"/>
  <c r="F49" i="6" s="1"/>
  <c r="F48" i="6" s="1"/>
  <c r="F47" i="6" s="1"/>
  <c r="H44" i="6"/>
  <c r="G44" i="6"/>
  <c r="F44" i="6"/>
  <c r="H42" i="6"/>
  <c r="G42" i="6"/>
  <c r="F42" i="6"/>
  <c r="H40" i="6"/>
  <c r="G40" i="6"/>
  <c r="F40" i="6"/>
  <c r="H37" i="6"/>
  <c r="G37" i="6"/>
  <c r="F37" i="6"/>
  <c r="H35" i="6"/>
  <c r="G35" i="6"/>
  <c r="F35" i="6"/>
  <c r="H31" i="6"/>
  <c r="G31" i="6"/>
  <c r="F31" i="6"/>
  <c r="H26" i="6"/>
  <c r="G26" i="6"/>
  <c r="F26" i="6"/>
  <c r="H24" i="6"/>
  <c r="H23" i="6" s="1"/>
  <c r="H22" i="6" s="1"/>
  <c r="H21" i="6" s="1"/>
  <c r="G24" i="6"/>
  <c r="G23" i="6" s="1"/>
  <c r="F24" i="6"/>
  <c r="F23" i="6" s="1"/>
  <c r="F22" i="6" s="1"/>
  <c r="F21" i="6" s="1"/>
  <c r="F133" i="6" l="1"/>
  <c r="F132" i="6" s="1"/>
  <c r="F131" i="6" s="1"/>
  <c r="F121" i="6"/>
  <c r="H108" i="6"/>
  <c r="G121" i="6"/>
  <c r="F99" i="6"/>
  <c r="F98" i="6" s="1"/>
  <c r="G22" i="6"/>
  <c r="G21" i="6" s="1"/>
  <c r="F108" i="6"/>
  <c r="H133" i="6"/>
  <c r="H132" i="6" s="1"/>
  <c r="H131" i="6" s="1"/>
  <c r="H107" i="6"/>
  <c r="H106" i="6" s="1"/>
  <c r="H92" i="6" s="1"/>
  <c r="G154" i="6"/>
  <c r="H142" i="6"/>
  <c r="H141" i="6" s="1"/>
  <c r="H140" i="6" s="1"/>
  <c r="G133" i="6"/>
  <c r="G132" i="6" s="1"/>
  <c r="G131" i="6" s="1"/>
  <c r="G108" i="6"/>
  <c r="H39" i="6"/>
  <c r="H30" i="6" s="1"/>
  <c r="H29" i="6" s="1"/>
  <c r="H28" i="6" s="1"/>
  <c r="H20" i="6" s="1"/>
  <c r="G39" i="6"/>
  <c r="G30" i="6" s="1"/>
  <c r="G29" i="6" s="1"/>
  <c r="G28" i="6" s="1"/>
  <c r="F39" i="6"/>
  <c r="F30" i="6" s="1"/>
  <c r="F29" i="6" s="1"/>
  <c r="F28" i="6" s="1"/>
  <c r="F20" i="6" s="1"/>
  <c r="F154" i="6"/>
  <c r="H154" i="6"/>
  <c r="F107" i="6" l="1"/>
  <c r="F106" i="6" s="1"/>
  <c r="F92" i="6" s="1"/>
  <c r="F185" i="6" s="1"/>
  <c r="F187" i="6" s="1"/>
  <c r="G20" i="6"/>
  <c r="G107" i="6"/>
  <c r="G106" i="6" s="1"/>
  <c r="G92" i="6" s="1"/>
  <c r="H185" i="6"/>
  <c r="H187" i="6" s="1"/>
  <c r="G185" i="6" l="1"/>
  <c r="G187" i="6" s="1"/>
</calcChain>
</file>

<file path=xl/sharedStrings.xml><?xml version="1.0" encoding="utf-8"?>
<sst xmlns="http://schemas.openxmlformats.org/spreadsheetml/2006/main" count="580" uniqueCount="203">
  <si>
    <t>Сумма</t>
  </si>
  <si>
    <t>Иные межбюджетные трансферты</t>
  </si>
  <si>
    <t>Наименование</t>
  </si>
  <si>
    <t>Функционирование высшего должностного лица субъекта Российской Федерации и муниципального образования</t>
  </si>
  <si>
    <t>Резервные фонды</t>
  </si>
  <si>
    <t>Мобилизационная и вневойсковая подготовка</t>
  </si>
  <si>
    <t>ЖИЛИЩНО-КОММУНАЛЬНОЕ ХОЗЯЙСТВО</t>
  </si>
  <si>
    <t>Коммунальное хозяйство</t>
  </si>
  <si>
    <t>Благоустройство</t>
  </si>
  <si>
    <t>Пенсионное обеспечение</t>
  </si>
  <si>
    <t>Средства массовой информации</t>
  </si>
  <si>
    <t>Другие вопросы в области средств массовой информации</t>
  </si>
  <si>
    <t>ИТОГО РАСХОДОВ</t>
  </si>
  <si>
    <t>ВСЕГО РАСХОДОВ</t>
  </si>
  <si>
    <t>РЗ</t>
  </si>
  <si>
    <t>ПР</t>
  </si>
  <si>
    <t>КЦСР</t>
  </si>
  <si>
    <t>КВР</t>
  </si>
  <si>
    <t>Расходы на обеспечение функций муниципальных органов</t>
  </si>
  <si>
    <t>Расходы на выплату персоналу муниципальных органов</t>
  </si>
  <si>
    <t>Иные закупки товаров, работ и услуг для обеспечения муниципальных нужд</t>
  </si>
  <si>
    <t>Уплата налогов, сборов и других платежей</t>
  </si>
  <si>
    <t>Иные закупки товаров, работ и услуг для обеспечения муниципальных  нужд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</si>
  <si>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</si>
  <si>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Межбюджетные трансферты</t>
  </si>
  <si>
    <t>70 0 00 00000</t>
  </si>
  <si>
    <t>Резервные фонды местных администраций</t>
  </si>
  <si>
    <t>70 5 00 00000</t>
  </si>
  <si>
    <t>Резервные средства</t>
  </si>
  <si>
    <t>НАЦИОНАЛЬНАЯ ОБОРОНА</t>
  </si>
  <si>
    <t>НАЦИОНАЛЬНАЯ БЕЗОПАСНОСТЬ И ПРАВООХРАНИТЕЛЬНАЯ ДЕЯТЕЛЬНОСТЬ</t>
  </si>
  <si>
    <t>Обеспечение пожарной безопасности</t>
  </si>
  <si>
    <t>НАЦИОНАЛЬНАЯ ЭКОНОМИКА</t>
  </si>
  <si>
    <t>77 0 00 00000</t>
  </si>
  <si>
    <t>85 0 00 00000</t>
  </si>
  <si>
    <t>17 0 00 00000</t>
  </si>
  <si>
    <t>Основные мероприятия "Организация уличного освещения"</t>
  </si>
  <si>
    <t>17 0 01 00000</t>
  </si>
  <si>
    <t>Мероприятия в области благоустройства</t>
  </si>
  <si>
    <t>17 0 01 21600</t>
  </si>
  <si>
    <t xml:space="preserve">17 0 01 S1090 </t>
  </si>
  <si>
    <t>17 0 01 S1090</t>
  </si>
  <si>
    <t>Обустройство систем уличного освещения</t>
  </si>
  <si>
    <t>17 0 01 S3350</t>
  </si>
  <si>
    <t>Основные мероприятия "Содержание зеленых насаждений"</t>
  </si>
  <si>
    <t>17 0 02 00000</t>
  </si>
  <si>
    <t>17 0 02 21600</t>
  </si>
  <si>
    <t>Основное мероприятие "Организация и содержание мест захоронения"</t>
  </si>
  <si>
    <t>17 0 03 00000</t>
  </si>
  <si>
    <t>17 0 03 21600</t>
  </si>
  <si>
    <t>Основное мероприятие "Прочие мероприятия по благоустройству"</t>
  </si>
  <si>
    <t>17 0 04 00000</t>
  </si>
  <si>
    <t>17 0 04 21600</t>
  </si>
  <si>
    <t>Реализация проекта «Народный бюджет»</t>
  </si>
  <si>
    <t>17 0 04 S2270</t>
  </si>
  <si>
    <t xml:space="preserve">Молодежная политика </t>
  </si>
  <si>
    <t>Реализация мероприятий в области образования</t>
  </si>
  <si>
    <t>83 0 00 00000</t>
  </si>
  <si>
    <t>Реализация полномочий органов местного самоуправления района в сфере молодежной политики</t>
  </si>
  <si>
    <t>83 0 00 90140</t>
  </si>
  <si>
    <t>83 0 00 20590</t>
  </si>
  <si>
    <t>Культура</t>
  </si>
  <si>
    <t>Реализация мероприятий в области социальной политики</t>
  </si>
  <si>
    <t>87 0 00 00000</t>
  </si>
  <si>
    <t>Публичные нормативные социальные выплаты гражданам</t>
  </si>
  <si>
    <t>Социальное обеспечение населения</t>
  </si>
  <si>
    <t>87 0 02 00000</t>
  </si>
  <si>
    <t>Мероприятия в области социальной политики</t>
  </si>
  <si>
    <t>Другие вопросы в области социальной политики</t>
  </si>
  <si>
    <t>Обеспечение проведения мероприятий в области социальной политики</t>
  </si>
  <si>
    <t>87 0 03 00000</t>
  </si>
  <si>
    <t>87 0 03 25140</t>
  </si>
  <si>
    <t>Физическая культура</t>
  </si>
  <si>
    <t>Реализация мероприятий в области физической культуры и спорта, молодежной политики</t>
  </si>
  <si>
    <t>86 0 00 00000</t>
  </si>
  <si>
    <t>86 0 00 20600</t>
  </si>
  <si>
    <t>Обеспечение реализации полномочий органов местного самоуправления в сфере средств массовой информации</t>
  </si>
  <si>
    <t>Расходы на обеспечение деятельности (оказание услуг) муниципальных учреждений</t>
  </si>
  <si>
    <t>79 0 00 00000</t>
  </si>
  <si>
    <t>01</t>
  </si>
  <si>
    <t>02</t>
  </si>
  <si>
    <t>04</t>
  </si>
  <si>
    <t>00</t>
  </si>
  <si>
    <t>06</t>
  </si>
  <si>
    <t>07</t>
  </si>
  <si>
    <t>03</t>
  </si>
  <si>
    <t>09</t>
  </si>
  <si>
    <t>05</t>
  </si>
  <si>
    <t>08</t>
  </si>
  <si>
    <r>
      <t>Обеспечение мероприятий в сфере жилищно-</t>
    </r>
    <r>
      <rPr>
        <sz val="11"/>
        <color theme="1"/>
        <rFont val="Times New Roman"/>
        <family val="1"/>
        <charset val="204"/>
      </rPr>
      <t>коммунального хозяйства</t>
    </r>
  </si>
  <si>
    <t>83 0 00 90000</t>
  </si>
  <si>
    <t>Осуществление отдельных государственных полномочий в сфере административных отношений в соответствии с законом области от 28 ноября 2005 года № 1369-ОЗ "О наделении органов местного самоуправления отдельными государственными полномочиями в сфере административных отношений" за счет средств единой субвенции</t>
  </si>
  <si>
    <t>Организация уличного освещения</t>
  </si>
  <si>
    <t>17 0 04 S1400</t>
  </si>
  <si>
    <t>Проведение мероприятий по предотвращению распространения сорного растения борщевик Сосновского</t>
  </si>
  <si>
    <t>Реализация мероприятий в области культуры</t>
  </si>
  <si>
    <t>84 0 00 00000</t>
  </si>
  <si>
    <t>Учреждения культуры</t>
  </si>
  <si>
    <t>84 0 00 01590</t>
  </si>
  <si>
    <t>Иные закупки товаров, работ и услуг для муниципальных органов</t>
  </si>
  <si>
    <t>611</t>
  </si>
  <si>
    <t>Условно утверждаемые расходы</t>
  </si>
  <si>
    <t>Дорожные фонды</t>
  </si>
  <si>
    <t>91 1 00 70030</t>
  </si>
  <si>
    <t>Реализация расходных обязательств муниципальных образований области в части обеспечения выплаты заработной платы работникам муниципальных учреждений</t>
  </si>
  <si>
    <t>85 0 00 90240</t>
  </si>
  <si>
    <t>Осуществление части полномочий по решению вопросов местного значения в соответствии  с заключенными соглашениями по водоснабжению и водоотведению</t>
  </si>
  <si>
    <t>18 0 01 21130</t>
  </si>
  <si>
    <t>ОБЩЕГОСУДАРСТВЕННЫЕ ВОПРОСЫ</t>
  </si>
  <si>
    <t>Другие общегосударственные расходы</t>
  </si>
  <si>
    <t>13</t>
  </si>
  <si>
    <t>Управление муниципальным имуществом, земельными ресурсами, территориальное планирование</t>
  </si>
  <si>
    <t>Оформление права собственности объектов муниципального имущества</t>
  </si>
  <si>
    <t>74 0 00 00000</t>
  </si>
  <si>
    <t xml:space="preserve">01 </t>
  </si>
  <si>
    <t>74 0 01 21510</t>
  </si>
  <si>
    <t>Защита населения и территории от чрезвычайных ситуаций природного и техногенного характера, пожарная безопасность</t>
  </si>
  <si>
    <t>18 0 00 00000</t>
  </si>
  <si>
    <t>Дорожное хозяйство (дорожные фонды)</t>
  </si>
  <si>
    <t>Жилищное хозяйство</t>
  </si>
  <si>
    <t>Обеспечение мероприятий в сфере жилищно-коммунального хозяйства</t>
  </si>
  <si>
    <t>Капитальный ремонт муниципального жилищного фонда</t>
  </si>
  <si>
    <t>85 0 01 40060</t>
  </si>
  <si>
    <t>Мероприятия в области коммунального хозяйства</t>
  </si>
  <si>
    <t>Реализация полномочий органов местного самоуправления в сфере молодежной политики</t>
  </si>
  <si>
    <t>84 0 00 90000</t>
  </si>
  <si>
    <t>84 0 00 90150</t>
  </si>
  <si>
    <t>Доплаты к пенсиям государственных служащих Российской Федерации и муниципальных служащих</t>
  </si>
  <si>
    <t>ОБРАЗОВАНИЕ</t>
  </si>
  <si>
    <t>КУЛЬТУРА, КИНЕМАТОГРАФИЯ</t>
  </si>
  <si>
    <t>СОЦИАЛЬНАЯ ПОЛИТИКА</t>
  </si>
  <si>
    <t>ФИЗИЧЕСКАЯ КУЛЬТУРА И СПОРТ</t>
  </si>
  <si>
    <t>Мероприятия в области спорта и физической культуры</t>
  </si>
  <si>
    <t>Уплата налогов, сборов и иных платежей</t>
  </si>
  <si>
    <t>Межбюджетные трансферты бюджетам муниципальных районов из бюджетов поселений на исполнение полномочий по вопросам информационных технологий, необходимых для осуществления деятельности органов местного самоуправления поселения</t>
  </si>
  <si>
    <t>Межбюджетные трансферты бюджетам муниципальных районов из бюджетов поселений на осуществление части полномочий по составлению и исполнению бюджета поселения, составлению отчета об исполнении бюджета поселения, в том числе в части ведения бухгалтерского учета и отчетности</t>
  </si>
  <si>
    <t>Обеспечение предоставления ежемесячных компенсаций расходов на оплату жилого помещения и (или) коммунальных услуг</t>
  </si>
  <si>
    <t>Межбюджетные трансферты бюджетам муниципальных районов из бюджетов поселений на осуществление части полномочий по созданию условий для организации досуга и обеспечения жителей поселения услугами организаций культуры, в том числе в части ЕДК</t>
  </si>
  <si>
    <t>87 0 02 90150</t>
  </si>
  <si>
    <t>10</t>
  </si>
  <si>
    <t>Реализация мероприятий по комплексной безопасности жизнедеятельности населения</t>
  </si>
  <si>
    <t>82 0 00 00000</t>
  </si>
  <si>
    <t>82 0 00 21130</t>
  </si>
  <si>
    <t>Обеспечение проведения выборов и референдумов</t>
  </si>
  <si>
    <t>94 0 00 00000</t>
  </si>
  <si>
    <t>Проведение выборов главы муниципального образования</t>
  </si>
  <si>
    <t>94 0 00 21080</t>
  </si>
  <si>
    <t>Специальные расходы</t>
  </si>
  <si>
    <t>Проведение выборов в законодательные (представительные) органа</t>
  </si>
  <si>
    <t>94 0 00 21090</t>
  </si>
  <si>
    <t>Обеспечение проведения выборов</t>
  </si>
  <si>
    <t>Приложение 4</t>
  </si>
  <si>
    <t>2025 год</t>
  </si>
  <si>
    <t xml:space="preserve">          (тыс.руб.)</t>
  </si>
  <si>
    <t>13 0 00 00000</t>
  </si>
  <si>
    <t>13 0 01 00000</t>
  </si>
  <si>
    <t>13 0 01 00190</t>
  </si>
  <si>
    <t>Основное мероприятие "Обеспечение исполнения органами местного самоуправления поселения возложенных полномочий"</t>
  </si>
  <si>
    <t>Муниципальная программа "Совершенствование муниципального управления в сельском поселении Нифантовское на 2023-2026 годы"</t>
  </si>
  <si>
    <t>13 0 01 70030</t>
  </si>
  <si>
    <t xml:space="preserve">13 0 01 72311 </t>
  </si>
  <si>
    <t>13 0 01 90000</t>
  </si>
  <si>
    <t>13 0 01 90050</t>
  </si>
  <si>
    <t>13 0 01 90190</t>
  </si>
  <si>
    <t>13 0 01 90200</t>
  </si>
  <si>
    <t>13 0 01 90110</t>
  </si>
  <si>
    <t>Межбюджетные трансферты на осуществление внешнего муниципального финансового контроля</t>
  </si>
  <si>
    <t>13 0 01 51180</t>
  </si>
  <si>
    <t>Основное мероприятие "Дополнительное пенсионное обеспечение"</t>
  </si>
  <si>
    <t>13 0 02 00000</t>
  </si>
  <si>
    <t>13 0 02 83010</t>
  </si>
  <si>
    <t>МП "Обеспечение пожарной безопасности на территории сельского поселения Нифантовское на 2023-2027 годы"</t>
  </si>
  <si>
    <t>МП "Благоустройство в Нифантовском сельском поселении на 2023-2027 годы"</t>
  </si>
  <si>
    <t>87 0 00 25140</t>
  </si>
  <si>
    <t>Дома культуры</t>
  </si>
  <si>
    <t>84 0 00 S2270</t>
  </si>
  <si>
    <t xml:space="preserve">13 0 01 90110 </t>
  </si>
  <si>
    <t>85 0 02 21590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</si>
  <si>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</si>
  <si>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2026 год</t>
  </si>
  <si>
    <t>Межбюджетные трансферты на осуществление внутреннего муниципального финансового контроля</t>
  </si>
  <si>
    <t>Распределение бюджетных ассигнований по разделам, подразделам, 
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бюджетов на 2025 год и плановый период 2026 и 2027 годов</t>
  </si>
  <si>
    <t>2027 год</t>
  </si>
  <si>
    <t>18 0 01 S1810</t>
  </si>
  <si>
    <t>Cоздание и (или) ремонт источников наружного водоснабжения для забора воды в целях пожаротушения</t>
  </si>
  <si>
    <t>Межбюджетные трансферты бюджетам муниципальных районов из бюджетов поселений на осуществление мероприятий в области благоустройства территории</t>
  </si>
  <si>
    <t>17 0 04 90220</t>
  </si>
  <si>
    <t>77 0 00 9Д140</t>
  </si>
  <si>
    <t>Осуществление части полномочий по решению вопросов местного значения в сфере дорожной деятельности в отношении автомобильных дорог местного значения  в границах муниципального района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</si>
  <si>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</si>
  <si>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"О внесение изменений и дополнений</t>
  </si>
  <si>
    <t xml:space="preserve">в решение Совета сельского поселения </t>
  </si>
  <si>
    <t>Нифантовское от 25.12.2024 года № 50</t>
  </si>
  <si>
    <t xml:space="preserve">"О бюджете сельского поселения Нифантовское на </t>
  </si>
  <si>
    <t>2025 год и плановый период 2026 и 2027 годов"</t>
  </si>
  <si>
    <t>85 0 02 S2270</t>
  </si>
  <si>
    <t>86 0 00 S2270</t>
  </si>
  <si>
    <t>Приложение 3</t>
  </si>
  <si>
    <t xml:space="preserve">к решению Представительного собрания района "О бюджете </t>
  </si>
  <si>
    <t>Шекснинского муниципального района на 2025 год и плановый период</t>
  </si>
  <si>
    <t>2026 и 2027 годов" от 12.12.2024 года №138</t>
  </si>
  <si>
    <t>к решению Представительного Собрания округа</t>
  </si>
  <si>
    <t>от 24 декабря 2025 года №143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</si>
</sst>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6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8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CCCCFF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4" fillId="0" borderId="0"/>
  </cellStyleXfs>
  <cellXfs count="83">
    <xf numFmtId="0" fontId="0" fillId="0" borderId="0" xfId="0"/>
    <xf numFmtId="0" fontId="8" fillId="0" borderId="0" xfId="0" applyFont="1" applyFill="1"/>
    <xf numFmtId="0" fontId="0" fillId="0" borderId="0" xfId="0" applyFill="1" applyBorder="1"/>
    <xf numFmtId="0" fontId="0" fillId="0" borderId="0" xfId="0" applyFill="1"/>
    <xf numFmtId="2" fontId="0" fillId="0" borderId="0" xfId="0" applyNumberFormat="1" applyFill="1" applyBorder="1"/>
    <xf numFmtId="0" fontId="4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justify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49" fontId="9" fillId="0" borderId="0" xfId="0" applyNumberFormat="1" applyFont="1" applyFill="1" applyAlignment="1">
      <alignment horizontal="right"/>
    </xf>
    <xf numFmtId="0" fontId="8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 vertical="center"/>
    </xf>
    <xf numFmtId="0" fontId="0" fillId="0" borderId="0" xfId="0" applyFill="1" applyAlignment="1">
      <alignment horizontal="center"/>
    </xf>
    <xf numFmtId="0" fontId="0" fillId="0" borderId="0" xfId="0" applyFill="1" applyAlignment="1">
      <alignment horizontal="center" vertical="center"/>
    </xf>
    <xf numFmtId="49" fontId="0" fillId="0" borderId="0" xfId="0" applyNumberFormat="1" applyFill="1" applyAlignment="1">
      <alignment horizontal="center" vertical="center"/>
    </xf>
    <xf numFmtId="2" fontId="0" fillId="0" borderId="0" xfId="0" applyNumberFormat="1" applyFill="1" applyBorder="1" applyAlignment="1">
      <alignment wrapText="1"/>
    </xf>
    <xf numFmtId="0" fontId="7" fillId="0" borderId="0" xfId="0" applyFont="1" applyFill="1" applyBorder="1"/>
    <xf numFmtId="0" fontId="7" fillId="0" borderId="0" xfId="0" applyFont="1" applyFill="1"/>
    <xf numFmtId="0" fontId="2" fillId="0" borderId="0" xfId="0" applyFont="1" applyFill="1" applyAlignment="1">
      <alignment vertical="center"/>
    </xf>
    <xf numFmtId="0" fontId="4" fillId="0" borderId="0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justify" vertical="center" wrapText="1"/>
    </xf>
    <xf numFmtId="0" fontId="0" fillId="0" borderId="0" xfId="0" applyFill="1" applyBorder="1" applyAlignment="1">
      <alignment wrapText="1"/>
    </xf>
    <xf numFmtId="164" fontId="4" fillId="0" borderId="0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wrapText="1"/>
    </xf>
    <xf numFmtId="49" fontId="8" fillId="0" borderId="1" xfId="0" applyNumberFormat="1" applyFont="1" applyFill="1" applyBorder="1" applyAlignment="1">
      <alignment horizontal="center"/>
    </xf>
    <xf numFmtId="164" fontId="8" fillId="0" borderId="0" xfId="0" applyNumberFormat="1" applyFont="1" applyFill="1"/>
    <xf numFmtId="0" fontId="0" fillId="0" borderId="0" xfId="0" applyFill="1" applyAlignment="1"/>
    <xf numFmtId="49" fontId="0" fillId="0" borderId="0" xfId="0" applyNumberFormat="1" applyFill="1" applyAlignment="1"/>
    <xf numFmtId="49" fontId="8" fillId="0" borderId="0" xfId="0" applyNumberFormat="1" applyFont="1" applyFill="1"/>
    <xf numFmtId="49" fontId="7" fillId="0" borderId="0" xfId="0" applyNumberFormat="1" applyFont="1" applyFill="1" applyAlignment="1">
      <alignment horizontal="center" vertical="center"/>
    </xf>
    <xf numFmtId="49" fontId="0" fillId="0" borderId="0" xfId="0" applyNumberFormat="1" applyFill="1" applyBorder="1" applyAlignment="1">
      <alignment horizontal="center" vertical="center"/>
    </xf>
    <xf numFmtId="49" fontId="4" fillId="0" borderId="0" xfId="0" applyNumberFormat="1" applyFont="1" applyFill="1" applyBorder="1" applyAlignment="1">
      <alignment horizontal="center" vertical="center" textRotation="90"/>
    </xf>
    <xf numFmtId="0" fontId="0" fillId="2" borderId="0" xfId="0" applyFill="1" applyBorder="1"/>
    <xf numFmtId="164" fontId="4" fillId="2" borderId="0" xfId="0" applyNumberFormat="1" applyFont="1" applyFill="1" applyBorder="1" applyAlignment="1">
      <alignment horizontal="center" vertical="center" wrapText="1"/>
    </xf>
    <xf numFmtId="0" fontId="0" fillId="2" borderId="0" xfId="0" applyFill="1"/>
    <xf numFmtId="0" fontId="4" fillId="3" borderId="1" xfId="0" applyFont="1" applyFill="1" applyBorder="1" applyAlignment="1">
      <alignment vertical="center" wrapText="1"/>
    </xf>
    <xf numFmtId="49" fontId="4" fillId="3" borderId="1" xfId="0" applyNumberFormat="1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164" fontId="4" fillId="3" borderId="1" xfId="0" applyNumberFormat="1" applyFont="1" applyFill="1" applyBorder="1" applyAlignment="1">
      <alignment horizontal="center" vertical="center" wrapText="1"/>
    </xf>
    <xf numFmtId="49" fontId="0" fillId="3" borderId="0" xfId="0" applyNumberFormat="1" applyFill="1" applyAlignment="1">
      <alignment horizontal="center" vertical="center"/>
    </xf>
    <xf numFmtId="0" fontId="4" fillId="3" borderId="1" xfId="0" applyFont="1" applyFill="1" applyBorder="1" applyAlignment="1">
      <alignment horizontal="justify" vertical="center" wrapText="1"/>
    </xf>
    <xf numFmtId="0" fontId="0" fillId="3" borderId="0" xfId="0" applyFill="1"/>
    <xf numFmtId="0" fontId="4" fillId="0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left" vertical="center" wrapText="1"/>
    </xf>
    <xf numFmtId="0" fontId="6" fillId="3" borderId="1" xfId="0" applyFont="1" applyFill="1" applyBorder="1" applyAlignment="1">
      <alignment horizontal="left" vertical="center" wrapText="1"/>
    </xf>
    <xf numFmtId="0" fontId="12" fillId="0" borderId="1" xfId="0" applyFont="1" applyFill="1" applyBorder="1" applyAlignment="1">
      <alignment wrapText="1"/>
    </xf>
    <xf numFmtId="0" fontId="3" fillId="0" borderId="1" xfId="0" applyFont="1" applyFill="1" applyBorder="1" applyAlignment="1">
      <alignment horizontal="left" vertical="center" wrapText="1"/>
    </xf>
    <xf numFmtId="0" fontId="13" fillId="0" borderId="1" xfId="0" applyFont="1" applyFill="1" applyBorder="1" applyAlignment="1">
      <alignment vertical="center" wrapText="1"/>
    </xf>
    <xf numFmtId="49" fontId="13" fillId="0" borderId="1" xfId="0" applyNumberFormat="1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justify" vertical="center" wrapText="1"/>
    </xf>
    <xf numFmtId="0" fontId="13" fillId="0" borderId="1" xfId="0" applyFont="1" applyFill="1" applyBorder="1" applyAlignment="1">
      <alignment horizontal="left" vertical="center" wrapText="1"/>
    </xf>
    <xf numFmtId="0" fontId="3" fillId="3" borderId="1" xfId="0" applyFont="1" applyFill="1" applyBorder="1" applyAlignment="1">
      <alignment vertical="center" wrapText="1"/>
    </xf>
    <xf numFmtId="49" fontId="3" fillId="3" borderId="1" xfId="0" applyNumberFormat="1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164" fontId="3" fillId="3" borderId="1" xfId="0" applyNumberFormat="1" applyFont="1" applyFill="1" applyBorder="1" applyAlignment="1">
      <alignment horizontal="center" vertical="center" wrapText="1"/>
    </xf>
    <xf numFmtId="0" fontId="0" fillId="0" borderId="0" xfId="0" applyFill="1" applyAlignment="1"/>
    <xf numFmtId="0" fontId="12" fillId="0" borderId="1" xfId="1" applyFont="1" applyFill="1" applyBorder="1" applyAlignment="1">
      <alignment horizontal="justify" wrapText="1"/>
    </xf>
    <xf numFmtId="0" fontId="12" fillId="0" borderId="1" xfId="1" applyFont="1" applyFill="1" applyBorder="1" applyAlignment="1">
      <alignment horizontal="left" wrapText="1"/>
    </xf>
    <xf numFmtId="0" fontId="4" fillId="0" borderId="1" xfId="0" applyFont="1" applyFill="1" applyBorder="1" applyAlignment="1">
      <alignment horizontal="center" vertical="center" wrapText="1"/>
    </xf>
    <xf numFmtId="0" fontId="13" fillId="3" borderId="1" xfId="0" applyFont="1" applyFill="1" applyBorder="1" applyAlignment="1">
      <alignment horizontal="center" vertical="center" wrapText="1"/>
    </xf>
    <xf numFmtId="164" fontId="13" fillId="3" borderId="1" xfId="0" applyNumberFormat="1" applyFont="1" applyFill="1" applyBorder="1" applyAlignment="1">
      <alignment horizontal="center" vertical="center" wrapText="1"/>
    </xf>
    <xf numFmtId="164" fontId="8" fillId="3" borderId="1" xfId="0" applyNumberFormat="1" applyFont="1" applyFill="1" applyBorder="1" applyAlignment="1">
      <alignment horizontal="center"/>
    </xf>
    <xf numFmtId="0" fontId="8" fillId="3" borderId="1" xfId="0" applyNumberFormat="1" applyFont="1" applyFill="1" applyBorder="1" applyAlignment="1">
      <alignment horizontal="center"/>
    </xf>
    <xf numFmtId="0" fontId="4" fillId="0" borderId="1" xfId="0" applyFont="1" applyBorder="1" applyAlignment="1">
      <alignment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8" fillId="0" borderId="0" xfId="1" applyFont="1" applyAlignment="1">
      <alignment horizontal="right"/>
    </xf>
    <xf numFmtId="0" fontId="15" fillId="0" borderId="0" xfId="0" applyFont="1" applyAlignment="1">
      <alignment horizontal="right"/>
    </xf>
    <xf numFmtId="0" fontId="15" fillId="0" borderId="0" xfId="0" applyFont="1" applyAlignment="1"/>
    <xf numFmtId="0" fontId="8" fillId="0" borderId="0" xfId="0" applyFont="1" applyFill="1" applyAlignment="1">
      <alignment horizontal="right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right"/>
    </xf>
    <xf numFmtId="0" fontId="10" fillId="0" borderId="0" xfId="0" applyFont="1" applyFill="1" applyAlignment="1">
      <alignment horizontal="center" vertical="center" wrapText="1"/>
    </xf>
    <xf numFmtId="0" fontId="11" fillId="0" borderId="0" xfId="0" applyFont="1" applyFill="1" applyAlignment="1"/>
    <xf numFmtId="0" fontId="1" fillId="0" borderId="2" xfId="0" applyFont="1" applyFill="1" applyBorder="1" applyAlignment="1">
      <alignment horizontal="right" vertical="center"/>
    </xf>
    <xf numFmtId="0" fontId="0" fillId="0" borderId="2" xfId="0" applyBorder="1" applyAlignment="1">
      <alignment horizontal="right" vertic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colors>
    <mruColors>
      <color rgb="FFCCCCFF"/>
      <color rgb="FFB9E44E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N199"/>
  <sheetViews>
    <sheetView tabSelected="1" view="pageBreakPreview" zoomScaleNormal="80" zoomScaleSheetLayoutView="100" workbookViewId="0">
      <selection activeCell="A9" sqref="A9:H9"/>
    </sheetView>
  </sheetViews>
  <sheetFormatPr defaultRowHeight="15" x14ac:dyDescent="0.25"/>
  <cols>
    <col min="1" max="1" width="63.42578125" style="3" customWidth="1"/>
    <col min="2" max="3" width="6.7109375" style="15" customWidth="1"/>
    <col min="4" max="4" width="13" style="15" customWidth="1"/>
    <col min="5" max="5" width="5.85546875" style="15" customWidth="1"/>
    <col min="6" max="6" width="9.140625" style="16" customWidth="1"/>
    <col min="7" max="7" width="9.140625" style="16"/>
    <col min="8" max="8" width="9.140625" style="16" customWidth="1"/>
    <col min="9" max="9" width="11.85546875" style="17" customWidth="1"/>
    <col min="10" max="10" width="12.5703125" style="17" customWidth="1"/>
    <col min="11" max="11" width="14.85546875" style="4" customWidth="1"/>
    <col min="12" max="12" width="15" style="2" customWidth="1"/>
    <col min="13" max="40" width="9.140625" style="2"/>
    <col min="41" max="16384" width="9.140625" style="3"/>
  </cols>
  <sheetData>
    <row r="1" spans="1:40" ht="15.75" x14ac:dyDescent="0.25">
      <c r="C1" s="72" t="s">
        <v>197</v>
      </c>
      <c r="D1" s="72"/>
      <c r="E1" s="72"/>
      <c r="F1" s="72"/>
      <c r="G1" s="73"/>
      <c r="H1" s="73"/>
    </row>
    <row r="2" spans="1:40" ht="15.75" x14ac:dyDescent="0.25">
      <c r="C2" s="72" t="s">
        <v>201</v>
      </c>
      <c r="D2" s="72"/>
      <c r="E2" s="72"/>
      <c r="F2" s="72"/>
      <c r="G2" s="73"/>
      <c r="H2" s="73"/>
    </row>
    <row r="3" spans="1:40" ht="15.75" x14ac:dyDescent="0.25">
      <c r="C3" s="72" t="s">
        <v>190</v>
      </c>
      <c r="D3" s="72"/>
      <c r="E3" s="72"/>
      <c r="F3" s="72"/>
      <c r="G3" s="73"/>
      <c r="H3" s="73"/>
    </row>
    <row r="4" spans="1:40" ht="15.75" x14ac:dyDescent="0.25">
      <c r="C4" s="72" t="s">
        <v>191</v>
      </c>
      <c r="D4" s="72"/>
      <c r="E4" s="72"/>
      <c r="F4" s="72"/>
      <c r="G4" s="73"/>
      <c r="H4" s="73"/>
    </row>
    <row r="5" spans="1:40" ht="15.75" x14ac:dyDescent="0.25">
      <c r="C5" s="72" t="s">
        <v>192</v>
      </c>
      <c r="D5" s="72"/>
      <c r="E5" s="72"/>
      <c r="F5" s="72"/>
      <c r="G5" s="73"/>
      <c r="H5" s="73"/>
    </row>
    <row r="6" spans="1:40" ht="15.75" x14ac:dyDescent="0.25">
      <c r="C6" s="72" t="s">
        <v>193</v>
      </c>
      <c r="D6" s="72"/>
      <c r="E6" s="72"/>
      <c r="F6" s="72"/>
      <c r="G6" s="73"/>
      <c r="H6" s="73"/>
    </row>
    <row r="7" spans="1:40" ht="15.75" x14ac:dyDescent="0.25">
      <c r="C7" s="72" t="s">
        <v>194</v>
      </c>
      <c r="D7" s="72"/>
      <c r="E7" s="72"/>
      <c r="F7" s="72"/>
      <c r="G7" s="73"/>
      <c r="H7" s="73"/>
    </row>
    <row r="8" spans="1:40" ht="15.75" x14ac:dyDescent="0.25">
      <c r="C8" s="72" t="s">
        <v>202</v>
      </c>
      <c r="D8" s="72"/>
      <c r="E8" s="72"/>
      <c r="F8" s="72"/>
      <c r="G8" s="74"/>
      <c r="H8" s="74"/>
    </row>
    <row r="9" spans="1:40" s="1" customFormat="1" ht="27.75" customHeight="1" x14ac:dyDescent="0.25">
      <c r="A9" s="75" t="s">
        <v>151</v>
      </c>
      <c r="B9" s="75"/>
      <c r="C9" s="75"/>
      <c r="D9" s="75"/>
      <c r="E9" s="75"/>
      <c r="F9" s="75"/>
      <c r="G9" s="75"/>
      <c r="H9" s="75"/>
      <c r="I9" s="31"/>
      <c r="J9" s="30"/>
    </row>
    <row r="10" spans="1:40" s="1" customFormat="1" ht="15" customHeight="1" x14ac:dyDescent="0.25">
      <c r="A10" s="75" t="s">
        <v>198</v>
      </c>
      <c r="B10" s="75"/>
      <c r="C10" s="75"/>
      <c r="D10" s="75"/>
      <c r="E10" s="75"/>
      <c r="F10" s="75"/>
      <c r="G10" s="75"/>
      <c r="H10" s="75"/>
      <c r="I10" s="31"/>
      <c r="J10" s="60"/>
    </row>
    <row r="11" spans="1:40" s="1" customFormat="1" ht="16.5" customHeight="1" x14ac:dyDescent="0.25">
      <c r="A11" s="75" t="s">
        <v>199</v>
      </c>
      <c r="B11" s="75"/>
      <c r="C11" s="75"/>
      <c r="D11" s="75"/>
      <c r="E11" s="75"/>
      <c r="F11" s="75"/>
      <c r="G11" s="75"/>
      <c r="H11" s="75"/>
      <c r="I11" s="31"/>
      <c r="J11" s="60"/>
    </row>
    <row r="12" spans="1:40" s="1" customFormat="1" ht="15.75" customHeight="1" x14ac:dyDescent="0.25">
      <c r="A12" s="75" t="s">
        <v>200</v>
      </c>
      <c r="B12" s="75"/>
      <c r="C12" s="75"/>
      <c r="D12" s="75"/>
      <c r="E12" s="75"/>
      <c r="F12" s="75"/>
      <c r="G12" s="75"/>
      <c r="H12" s="75"/>
      <c r="I12" s="31"/>
      <c r="J12" s="60"/>
    </row>
    <row r="13" spans="1:40" s="1" customFormat="1" ht="9" customHeight="1" x14ac:dyDescent="0.25">
      <c r="B13" s="13"/>
      <c r="C13" s="78"/>
      <c r="D13" s="78"/>
      <c r="E13" s="78"/>
      <c r="F13" s="78"/>
      <c r="G13" s="12"/>
      <c r="H13" s="12"/>
      <c r="I13" s="32"/>
    </row>
    <row r="14" spans="1:40" s="1" customFormat="1" ht="84" customHeight="1" x14ac:dyDescent="0.3">
      <c r="A14" s="79" t="s">
        <v>181</v>
      </c>
      <c r="B14" s="79"/>
      <c r="C14" s="79"/>
      <c r="D14" s="79"/>
      <c r="E14" s="79"/>
      <c r="F14" s="79"/>
      <c r="G14" s="80"/>
      <c r="H14" s="80"/>
      <c r="I14" s="32"/>
    </row>
    <row r="15" spans="1:40" ht="9.75" customHeight="1" x14ac:dyDescent="0.25">
      <c r="A15" s="14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</row>
    <row r="16" spans="1:40" ht="15.75" x14ac:dyDescent="0.25">
      <c r="G16" s="81" t="s">
        <v>153</v>
      </c>
      <c r="H16" s="82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3"/>
      <c r="AN16" s="3"/>
    </row>
    <row r="17" spans="1:40" ht="15" customHeight="1" x14ac:dyDescent="0.25">
      <c r="A17" s="76" t="s">
        <v>2</v>
      </c>
      <c r="B17" s="76" t="s">
        <v>14</v>
      </c>
      <c r="C17" s="76" t="s">
        <v>15</v>
      </c>
      <c r="D17" s="76" t="s">
        <v>16</v>
      </c>
      <c r="E17" s="76" t="s">
        <v>17</v>
      </c>
      <c r="F17" s="76" t="s">
        <v>0</v>
      </c>
      <c r="G17" s="77"/>
      <c r="H17" s="77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  <c r="AN17" s="3"/>
    </row>
    <row r="18" spans="1:40" x14ac:dyDescent="0.25">
      <c r="A18" s="76"/>
      <c r="B18" s="76"/>
      <c r="C18" s="76"/>
      <c r="D18" s="76"/>
      <c r="E18" s="76"/>
      <c r="F18" s="63" t="s">
        <v>152</v>
      </c>
      <c r="G18" s="63" t="s">
        <v>179</v>
      </c>
      <c r="H18" s="63" t="s">
        <v>182</v>
      </c>
      <c r="K18" s="18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</row>
    <row r="19" spans="1:40" x14ac:dyDescent="0.25">
      <c r="A19" s="63">
        <v>1</v>
      </c>
      <c r="B19" s="63">
        <v>2</v>
      </c>
      <c r="C19" s="63">
        <v>3</v>
      </c>
      <c r="D19" s="63">
        <v>4</v>
      </c>
      <c r="E19" s="63">
        <v>5</v>
      </c>
      <c r="F19" s="63">
        <v>6</v>
      </c>
      <c r="G19" s="63">
        <v>7</v>
      </c>
      <c r="H19" s="63">
        <v>8</v>
      </c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  <c r="AA19" s="3"/>
      <c r="AB19" s="3"/>
      <c r="AC19" s="3"/>
      <c r="AD19" s="3"/>
      <c r="AE19" s="3"/>
      <c r="AF19" s="3"/>
      <c r="AG19" s="3"/>
      <c r="AH19" s="3"/>
      <c r="AI19" s="3"/>
      <c r="AJ19" s="3"/>
      <c r="AK19" s="3"/>
      <c r="AL19" s="3"/>
      <c r="AM19" s="3"/>
      <c r="AN19" s="3"/>
    </row>
    <row r="20" spans="1:40" ht="18" customHeight="1" x14ac:dyDescent="0.25">
      <c r="A20" s="51" t="s">
        <v>108</v>
      </c>
      <c r="B20" s="52" t="s">
        <v>79</v>
      </c>
      <c r="C20" s="52" t="s">
        <v>82</v>
      </c>
      <c r="D20" s="53"/>
      <c r="E20" s="53"/>
      <c r="F20" s="65">
        <f>F21+F28+F47+F59+F63+F53</f>
        <v>5589.8</v>
      </c>
      <c r="G20" s="65">
        <f t="shared" ref="G20:H20" si="0">G21+G28+G47+G59+G63+G53</f>
        <v>5188</v>
      </c>
      <c r="H20" s="65">
        <f t="shared" si="0"/>
        <v>5100</v>
      </c>
      <c r="J20" s="2"/>
      <c r="K20" s="2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  <c r="AB20" s="3"/>
      <c r="AC20" s="3"/>
      <c r="AD20" s="3"/>
      <c r="AE20" s="3"/>
      <c r="AF20" s="3"/>
      <c r="AG20" s="3"/>
      <c r="AH20" s="3"/>
      <c r="AI20" s="3"/>
      <c r="AJ20" s="3"/>
      <c r="AK20" s="3"/>
      <c r="AL20" s="3"/>
      <c r="AM20" s="3"/>
      <c r="AN20" s="3"/>
    </row>
    <row r="21" spans="1:40" ht="28.5" x14ac:dyDescent="0.25">
      <c r="A21" s="11" t="s">
        <v>3</v>
      </c>
      <c r="B21" s="10" t="s">
        <v>79</v>
      </c>
      <c r="C21" s="10" t="s">
        <v>80</v>
      </c>
      <c r="D21" s="6"/>
      <c r="E21" s="6"/>
      <c r="F21" s="59">
        <f>F22</f>
        <v>1048.3</v>
      </c>
      <c r="G21" s="59">
        <f t="shared" ref="G21:H24" si="1">G22</f>
        <v>1000</v>
      </c>
      <c r="H21" s="59">
        <f t="shared" si="1"/>
        <v>1000</v>
      </c>
      <c r="I21" s="33"/>
      <c r="J21" s="2"/>
      <c r="K21" s="2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3"/>
      <c r="AN21" s="3"/>
    </row>
    <row r="22" spans="1:40" ht="32.25" customHeight="1" x14ac:dyDescent="0.25">
      <c r="A22" s="5" t="s">
        <v>158</v>
      </c>
      <c r="B22" s="8" t="s">
        <v>79</v>
      </c>
      <c r="C22" s="8" t="s">
        <v>80</v>
      </c>
      <c r="D22" s="63" t="s">
        <v>154</v>
      </c>
      <c r="E22" s="63"/>
      <c r="F22" s="42">
        <f>F23</f>
        <v>1048.3</v>
      </c>
      <c r="G22" s="42">
        <f t="shared" si="1"/>
        <v>1000</v>
      </c>
      <c r="H22" s="42">
        <f t="shared" si="1"/>
        <v>1000</v>
      </c>
      <c r="J22" s="2"/>
      <c r="K22" s="2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"/>
      <c r="AN22" s="3"/>
    </row>
    <row r="23" spans="1:40" ht="33" customHeight="1" x14ac:dyDescent="0.25">
      <c r="A23" s="5" t="s">
        <v>157</v>
      </c>
      <c r="B23" s="8" t="s">
        <v>79</v>
      </c>
      <c r="C23" s="8" t="s">
        <v>80</v>
      </c>
      <c r="D23" s="63" t="s">
        <v>155</v>
      </c>
      <c r="E23" s="63"/>
      <c r="F23" s="42">
        <f>F24+F26</f>
        <v>1048.3</v>
      </c>
      <c r="G23" s="42">
        <f>G24</f>
        <v>1000</v>
      </c>
      <c r="H23" s="42">
        <f t="shared" ref="H23" si="2">H24+H26</f>
        <v>1000</v>
      </c>
      <c r="J23" s="2"/>
      <c r="K23" s="2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3"/>
      <c r="AK23" s="3"/>
      <c r="AL23" s="3"/>
      <c r="AM23" s="3"/>
      <c r="AN23" s="3"/>
    </row>
    <row r="24" spans="1:40" x14ac:dyDescent="0.25">
      <c r="A24" s="5" t="s">
        <v>18</v>
      </c>
      <c r="B24" s="8" t="s">
        <v>79</v>
      </c>
      <c r="C24" s="8" t="s">
        <v>80</v>
      </c>
      <c r="D24" s="63" t="s">
        <v>156</v>
      </c>
      <c r="E24" s="63"/>
      <c r="F24" s="42">
        <f>F25</f>
        <v>1048.3</v>
      </c>
      <c r="G24" s="42">
        <f t="shared" si="1"/>
        <v>1000</v>
      </c>
      <c r="H24" s="42">
        <f t="shared" si="1"/>
        <v>1000</v>
      </c>
      <c r="J24" s="2"/>
      <c r="K24" s="2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3"/>
      <c r="AN24" s="3"/>
    </row>
    <row r="25" spans="1:40" x14ac:dyDescent="0.25">
      <c r="A25" s="5" t="s">
        <v>19</v>
      </c>
      <c r="B25" s="8" t="s">
        <v>79</v>
      </c>
      <c r="C25" s="8" t="s">
        <v>80</v>
      </c>
      <c r="D25" s="63" t="s">
        <v>156</v>
      </c>
      <c r="E25" s="63">
        <v>120</v>
      </c>
      <c r="F25" s="42">
        <f>1140+20.5+20.5-132.7</f>
        <v>1048.3</v>
      </c>
      <c r="G25" s="42">
        <v>1000</v>
      </c>
      <c r="H25" s="42">
        <v>1000</v>
      </c>
      <c r="J25" s="2"/>
      <c r="K25" s="26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3"/>
      <c r="AF25" s="3"/>
      <c r="AG25" s="3"/>
      <c r="AH25" s="3"/>
      <c r="AI25" s="3"/>
      <c r="AJ25" s="3"/>
      <c r="AK25" s="3"/>
      <c r="AL25" s="3"/>
      <c r="AM25" s="3"/>
      <c r="AN25" s="3"/>
    </row>
    <row r="26" spans="1:40" s="38" customFormat="1" ht="67.5" hidden="1" customHeight="1" x14ac:dyDescent="0.25">
      <c r="A26" s="39" t="s">
        <v>104</v>
      </c>
      <c r="B26" s="40" t="s">
        <v>79</v>
      </c>
      <c r="C26" s="40" t="s">
        <v>80</v>
      </c>
      <c r="D26" s="41" t="s">
        <v>103</v>
      </c>
      <c r="E26" s="41"/>
      <c r="F26" s="42">
        <f>F27</f>
        <v>0</v>
      </c>
      <c r="G26" s="42">
        <f t="shared" ref="G26:H26" si="3">G27</f>
        <v>0</v>
      </c>
      <c r="H26" s="42">
        <f t="shared" si="3"/>
        <v>0</v>
      </c>
      <c r="I26" s="43"/>
      <c r="J26" s="36"/>
      <c r="K26" s="37"/>
    </row>
    <row r="27" spans="1:40" s="38" customFormat="1" ht="67.5" hidden="1" customHeight="1" x14ac:dyDescent="0.25">
      <c r="A27" s="39" t="s">
        <v>104</v>
      </c>
      <c r="B27" s="40" t="s">
        <v>79</v>
      </c>
      <c r="C27" s="40" t="s">
        <v>80</v>
      </c>
      <c r="D27" s="41" t="s">
        <v>103</v>
      </c>
      <c r="E27" s="41">
        <v>120</v>
      </c>
      <c r="F27" s="42">
        <v>0</v>
      </c>
      <c r="G27" s="42">
        <v>0</v>
      </c>
      <c r="H27" s="42">
        <v>0</v>
      </c>
      <c r="I27" s="43"/>
      <c r="J27" s="36"/>
      <c r="K27" s="37"/>
    </row>
    <row r="28" spans="1:40" ht="47.25" customHeight="1" x14ac:dyDescent="0.25">
      <c r="A28" s="50" t="s">
        <v>189</v>
      </c>
      <c r="B28" s="10" t="s">
        <v>79</v>
      </c>
      <c r="C28" s="10" t="s">
        <v>81</v>
      </c>
      <c r="D28" s="6"/>
      <c r="E28" s="6"/>
      <c r="F28" s="59">
        <f>F29</f>
        <v>4403.5</v>
      </c>
      <c r="G28" s="59">
        <f t="shared" ref="G28:H28" si="4">G29</f>
        <v>4000</v>
      </c>
      <c r="H28" s="59">
        <f t="shared" si="4"/>
        <v>4000</v>
      </c>
      <c r="I28" s="33"/>
      <c r="J28" s="2"/>
      <c r="K28" s="2"/>
    </row>
    <row r="29" spans="1:40" ht="33" customHeight="1" x14ac:dyDescent="0.25">
      <c r="A29" s="5" t="s">
        <v>158</v>
      </c>
      <c r="B29" s="8" t="s">
        <v>79</v>
      </c>
      <c r="C29" s="8" t="s">
        <v>81</v>
      </c>
      <c r="D29" s="63" t="s">
        <v>154</v>
      </c>
      <c r="E29" s="63"/>
      <c r="F29" s="42">
        <f>F30</f>
        <v>4403.5</v>
      </c>
      <c r="G29" s="42">
        <f>G30</f>
        <v>4000</v>
      </c>
      <c r="H29" s="42">
        <f>H30</f>
        <v>4000</v>
      </c>
      <c r="J29" s="2"/>
      <c r="K29" s="2"/>
    </row>
    <row r="30" spans="1:40" ht="30" x14ac:dyDescent="0.25">
      <c r="A30" s="5" t="s">
        <v>157</v>
      </c>
      <c r="B30" s="8" t="s">
        <v>79</v>
      </c>
      <c r="C30" s="8" t="s">
        <v>81</v>
      </c>
      <c r="D30" s="63" t="s">
        <v>155</v>
      </c>
      <c r="E30" s="63"/>
      <c r="F30" s="42">
        <f>F31+F35+F37+F39</f>
        <v>4403.5</v>
      </c>
      <c r="G30" s="42">
        <f t="shared" ref="G30:H30" si="5">G31+G35+G37+G39</f>
        <v>4000</v>
      </c>
      <c r="H30" s="42">
        <f t="shared" si="5"/>
        <v>4000</v>
      </c>
      <c r="J30" s="2"/>
      <c r="K30" s="2"/>
    </row>
    <row r="31" spans="1:40" x14ac:dyDescent="0.25">
      <c r="A31" s="46" t="s">
        <v>18</v>
      </c>
      <c r="B31" s="8" t="s">
        <v>79</v>
      </c>
      <c r="C31" s="8" t="s">
        <v>81</v>
      </c>
      <c r="D31" s="63" t="s">
        <v>156</v>
      </c>
      <c r="E31" s="63"/>
      <c r="F31" s="42">
        <f>SUM(F32:F34)</f>
        <v>3171.1</v>
      </c>
      <c r="G31" s="42">
        <f t="shared" ref="G31:H31" si="6">SUM(G32:G34)</f>
        <v>2767.6</v>
      </c>
      <c r="H31" s="42">
        <f t="shared" si="6"/>
        <v>3208.9</v>
      </c>
      <c r="J31" s="2"/>
      <c r="K31" s="2"/>
    </row>
    <row r="32" spans="1:40" x14ac:dyDescent="0.25">
      <c r="A32" s="46" t="s">
        <v>19</v>
      </c>
      <c r="B32" s="8" t="s">
        <v>79</v>
      </c>
      <c r="C32" s="8" t="s">
        <v>81</v>
      </c>
      <c r="D32" s="63" t="s">
        <v>156</v>
      </c>
      <c r="E32" s="63">
        <v>120</v>
      </c>
      <c r="F32" s="42">
        <f>1950+20.5+10+15.4</f>
        <v>1995.9</v>
      </c>
      <c r="G32" s="42">
        <v>1800</v>
      </c>
      <c r="H32" s="42">
        <v>1800</v>
      </c>
      <c r="I32" s="3"/>
      <c r="J32" s="2"/>
      <c r="K32" s="26"/>
    </row>
    <row r="33" spans="1:40" ht="30" x14ac:dyDescent="0.25">
      <c r="A33" s="46" t="s">
        <v>20</v>
      </c>
      <c r="B33" s="8" t="s">
        <v>79</v>
      </c>
      <c r="C33" s="8" t="s">
        <v>81</v>
      </c>
      <c r="D33" s="63" t="s">
        <v>156</v>
      </c>
      <c r="E33" s="63">
        <v>240</v>
      </c>
      <c r="F33" s="42">
        <f>950.6+195-2+86.7-69-32.7-21.6+49</f>
        <v>1156</v>
      </c>
      <c r="G33" s="42">
        <v>950.6</v>
      </c>
      <c r="H33" s="42">
        <v>1391.9</v>
      </c>
      <c r="J33" s="22"/>
      <c r="K33" s="22"/>
    </row>
    <row r="34" spans="1:40" x14ac:dyDescent="0.25">
      <c r="A34" s="46" t="s">
        <v>133</v>
      </c>
      <c r="B34" s="8" t="s">
        <v>79</v>
      </c>
      <c r="C34" s="8" t="s">
        <v>81</v>
      </c>
      <c r="D34" s="63" t="s">
        <v>156</v>
      </c>
      <c r="E34" s="63">
        <v>850</v>
      </c>
      <c r="F34" s="42">
        <f>17+2.2</f>
        <v>19.2</v>
      </c>
      <c r="G34" s="42">
        <v>17</v>
      </c>
      <c r="H34" s="42">
        <v>17</v>
      </c>
      <c r="J34" s="2"/>
      <c r="K34" s="26"/>
    </row>
    <row r="35" spans="1:40" ht="45.75" customHeight="1" x14ac:dyDescent="0.25">
      <c r="A35" s="47" t="s">
        <v>104</v>
      </c>
      <c r="B35" s="40" t="s">
        <v>79</v>
      </c>
      <c r="C35" s="40" t="s">
        <v>81</v>
      </c>
      <c r="D35" s="41" t="s">
        <v>159</v>
      </c>
      <c r="E35" s="41"/>
      <c r="F35" s="42">
        <f>F36</f>
        <v>789.1</v>
      </c>
      <c r="G35" s="42">
        <f t="shared" ref="G35:H35" si="7">G36</f>
        <v>789.1</v>
      </c>
      <c r="H35" s="42">
        <f t="shared" si="7"/>
        <v>789.1</v>
      </c>
      <c r="J35" s="2"/>
      <c r="K35" s="26"/>
    </row>
    <row r="36" spans="1:40" x14ac:dyDescent="0.25">
      <c r="A36" s="47" t="s">
        <v>19</v>
      </c>
      <c r="B36" s="40" t="s">
        <v>79</v>
      </c>
      <c r="C36" s="40" t="s">
        <v>81</v>
      </c>
      <c r="D36" s="41" t="s">
        <v>159</v>
      </c>
      <c r="E36" s="41">
        <v>120</v>
      </c>
      <c r="F36" s="42">
        <v>789.1</v>
      </c>
      <c r="G36" s="42">
        <v>789.1</v>
      </c>
      <c r="H36" s="42">
        <v>789.1</v>
      </c>
      <c r="J36" s="2"/>
      <c r="K36" s="26"/>
    </row>
    <row r="37" spans="1:40" ht="91.5" customHeight="1" x14ac:dyDescent="0.25">
      <c r="A37" s="48" t="s">
        <v>91</v>
      </c>
      <c r="B37" s="40" t="s">
        <v>79</v>
      </c>
      <c r="C37" s="40" t="s">
        <v>81</v>
      </c>
      <c r="D37" s="41" t="s">
        <v>160</v>
      </c>
      <c r="E37" s="63"/>
      <c r="F37" s="42">
        <f>F38</f>
        <v>2</v>
      </c>
      <c r="G37" s="42">
        <f t="shared" ref="G37:H37" si="8">G38</f>
        <v>2</v>
      </c>
      <c r="H37" s="42">
        <f t="shared" si="8"/>
        <v>2</v>
      </c>
      <c r="J37" s="2"/>
      <c r="K37" s="2"/>
    </row>
    <row r="38" spans="1:40" ht="30" x14ac:dyDescent="0.25">
      <c r="A38" s="44" t="s">
        <v>22</v>
      </c>
      <c r="B38" s="40" t="s">
        <v>79</v>
      </c>
      <c r="C38" s="40" t="s">
        <v>81</v>
      </c>
      <c r="D38" s="41" t="s">
        <v>160</v>
      </c>
      <c r="E38" s="63">
        <v>240</v>
      </c>
      <c r="F38" s="42">
        <v>2</v>
      </c>
      <c r="G38" s="42">
        <v>2</v>
      </c>
      <c r="H38" s="42">
        <v>2</v>
      </c>
      <c r="J38" s="2"/>
      <c r="K38" s="26"/>
      <c r="L38" s="22"/>
    </row>
    <row r="39" spans="1:40" x14ac:dyDescent="0.25">
      <c r="A39" s="9" t="s">
        <v>24</v>
      </c>
      <c r="B39" s="8" t="s">
        <v>79</v>
      </c>
      <c r="C39" s="8" t="s">
        <v>81</v>
      </c>
      <c r="D39" s="63" t="s">
        <v>161</v>
      </c>
      <c r="E39" s="63"/>
      <c r="F39" s="42">
        <f>F40+F42+F44</f>
        <v>441.29999999999995</v>
      </c>
      <c r="G39" s="42">
        <f t="shared" ref="G39:H39" si="9">G40+G42+G44</f>
        <v>441.29999999999995</v>
      </c>
      <c r="H39" s="42">
        <f t="shared" si="9"/>
        <v>0</v>
      </c>
      <c r="J39" s="2"/>
      <c r="K39" s="2"/>
    </row>
    <row r="40" spans="1:40" ht="30" x14ac:dyDescent="0.25">
      <c r="A40" s="46" t="s">
        <v>180</v>
      </c>
      <c r="B40" s="8" t="s">
        <v>79</v>
      </c>
      <c r="C40" s="8" t="s">
        <v>81</v>
      </c>
      <c r="D40" s="63" t="s">
        <v>162</v>
      </c>
      <c r="E40" s="63"/>
      <c r="F40" s="42">
        <f>F41</f>
        <v>61.8</v>
      </c>
      <c r="G40" s="42">
        <f t="shared" ref="G40:H40" si="10">G41</f>
        <v>61.8</v>
      </c>
      <c r="H40" s="42">
        <f t="shared" si="10"/>
        <v>0</v>
      </c>
      <c r="J40" s="2"/>
      <c r="K40" s="2"/>
    </row>
    <row r="41" spans="1:40" x14ac:dyDescent="0.25">
      <c r="A41" s="9" t="s">
        <v>1</v>
      </c>
      <c r="B41" s="8" t="s">
        <v>79</v>
      </c>
      <c r="C41" s="8" t="s">
        <v>81</v>
      </c>
      <c r="D41" s="63" t="s">
        <v>162</v>
      </c>
      <c r="E41" s="63">
        <v>540</v>
      </c>
      <c r="F41" s="42">
        <v>61.8</v>
      </c>
      <c r="G41" s="42">
        <v>61.8</v>
      </c>
      <c r="H41" s="42">
        <v>0</v>
      </c>
      <c r="J41" s="2"/>
      <c r="K41" s="26"/>
    </row>
    <row r="42" spans="1:40" ht="75" x14ac:dyDescent="0.25">
      <c r="A42" s="5" t="s">
        <v>135</v>
      </c>
      <c r="B42" s="8" t="s">
        <v>79</v>
      </c>
      <c r="C42" s="8" t="s">
        <v>81</v>
      </c>
      <c r="D42" s="63" t="s">
        <v>163</v>
      </c>
      <c r="E42" s="63"/>
      <c r="F42" s="42">
        <f>F43</f>
        <v>310.89999999999998</v>
      </c>
      <c r="G42" s="42">
        <f t="shared" ref="G42:H42" si="11">G43</f>
        <v>310.89999999999998</v>
      </c>
      <c r="H42" s="42">
        <f t="shared" si="11"/>
        <v>0</v>
      </c>
      <c r="J42" s="2"/>
      <c r="K42" s="2"/>
    </row>
    <row r="43" spans="1:40" x14ac:dyDescent="0.25">
      <c r="A43" s="9" t="s">
        <v>1</v>
      </c>
      <c r="B43" s="8" t="s">
        <v>79</v>
      </c>
      <c r="C43" s="8" t="s">
        <v>81</v>
      </c>
      <c r="D43" s="63" t="s">
        <v>163</v>
      </c>
      <c r="E43" s="63">
        <v>540</v>
      </c>
      <c r="F43" s="42">
        <v>310.89999999999998</v>
      </c>
      <c r="G43" s="42">
        <v>310.89999999999998</v>
      </c>
      <c r="H43" s="42">
        <v>0</v>
      </c>
      <c r="J43" s="2"/>
      <c r="K43" s="2"/>
    </row>
    <row r="44" spans="1:40" ht="60" x14ac:dyDescent="0.25">
      <c r="A44" s="49" t="s">
        <v>134</v>
      </c>
      <c r="B44" s="8" t="s">
        <v>79</v>
      </c>
      <c r="C44" s="8" t="s">
        <v>81</v>
      </c>
      <c r="D44" s="63" t="s">
        <v>164</v>
      </c>
      <c r="E44" s="63"/>
      <c r="F44" s="42">
        <f>F45</f>
        <v>68.599999999999994</v>
      </c>
      <c r="G44" s="42">
        <f t="shared" ref="G44:H44" si="12">G45</f>
        <v>68.599999999999994</v>
      </c>
      <c r="H44" s="42">
        <f t="shared" si="12"/>
        <v>0</v>
      </c>
      <c r="J44" s="2"/>
      <c r="K44" s="2"/>
    </row>
    <row r="45" spans="1:40" x14ac:dyDescent="0.25">
      <c r="A45" s="9" t="s">
        <v>1</v>
      </c>
      <c r="B45" s="8" t="s">
        <v>79</v>
      </c>
      <c r="C45" s="8" t="s">
        <v>81</v>
      </c>
      <c r="D45" s="63" t="s">
        <v>164</v>
      </c>
      <c r="E45" s="63">
        <v>540</v>
      </c>
      <c r="F45" s="42">
        <v>68.599999999999994</v>
      </c>
      <c r="G45" s="42">
        <v>68.599999999999994</v>
      </c>
      <c r="H45" s="42">
        <v>0</v>
      </c>
      <c r="J45" s="2"/>
      <c r="K45" s="2"/>
    </row>
    <row r="46" spans="1:40" hidden="1" x14ac:dyDescent="0.25">
      <c r="A46" s="5"/>
      <c r="B46" s="8"/>
      <c r="C46" s="8"/>
      <c r="D46" s="63"/>
      <c r="E46" s="63"/>
      <c r="F46" s="41"/>
      <c r="G46" s="41"/>
      <c r="H46" s="41"/>
      <c r="J46" s="2"/>
      <c r="K46" s="2"/>
    </row>
    <row r="47" spans="1:40" s="20" customFormat="1" ht="42.75" x14ac:dyDescent="0.25">
      <c r="A47" s="50" t="s">
        <v>23</v>
      </c>
      <c r="B47" s="10" t="s">
        <v>79</v>
      </c>
      <c r="C47" s="10" t="s">
        <v>83</v>
      </c>
      <c r="D47" s="6"/>
      <c r="E47" s="6"/>
      <c r="F47" s="59">
        <f>F48</f>
        <v>88</v>
      </c>
      <c r="G47" s="59">
        <f t="shared" ref="G47:H51" si="13">G48</f>
        <v>88</v>
      </c>
      <c r="H47" s="59">
        <f t="shared" si="13"/>
        <v>0</v>
      </c>
      <c r="I47" s="33"/>
      <c r="J47" s="19"/>
      <c r="K47" s="19"/>
      <c r="N47" s="19"/>
      <c r="O47" s="19"/>
      <c r="P47" s="19"/>
      <c r="Q47" s="19"/>
      <c r="R47" s="19"/>
      <c r="S47" s="19"/>
      <c r="T47" s="19"/>
      <c r="U47" s="19"/>
      <c r="V47" s="19"/>
      <c r="W47" s="19"/>
      <c r="X47" s="19"/>
      <c r="Y47" s="19"/>
      <c r="Z47" s="19"/>
      <c r="AA47" s="19"/>
      <c r="AB47" s="19"/>
      <c r="AC47" s="19"/>
      <c r="AD47" s="19"/>
      <c r="AE47" s="19"/>
      <c r="AF47" s="19"/>
      <c r="AG47" s="19"/>
      <c r="AH47" s="19"/>
      <c r="AI47" s="19"/>
      <c r="AJ47" s="19"/>
      <c r="AK47" s="19"/>
      <c r="AL47" s="19"/>
      <c r="AM47" s="19"/>
      <c r="AN47" s="19"/>
    </row>
    <row r="48" spans="1:40" s="20" customFormat="1" ht="33" customHeight="1" x14ac:dyDescent="0.25">
      <c r="A48" s="5" t="s">
        <v>158</v>
      </c>
      <c r="B48" s="8" t="s">
        <v>79</v>
      </c>
      <c r="C48" s="8" t="s">
        <v>83</v>
      </c>
      <c r="D48" s="63" t="s">
        <v>154</v>
      </c>
      <c r="E48" s="6"/>
      <c r="F48" s="42">
        <f>F49</f>
        <v>88</v>
      </c>
      <c r="G48" s="42">
        <f t="shared" si="13"/>
        <v>88</v>
      </c>
      <c r="H48" s="42">
        <f t="shared" si="13"/>
        <v>0</v>
      </c>
      <c r="I48" s="33"/>
      <c r="J48" s="19"/>
      <c r="K48" s="19"/>
      <c r="N48" s="19"/>
      <c r="O48" s="19"/>
      <c r="P48" s="19"/>
      <c r="Q48" s="19"/>
      <c r="R48" s="19"/>
      <c r="S48" s="19"/>
      <c r="T48" s="19"/>
      <c r="U48" s="19"/>
      <c r="V48" s="19"/>
      <c r="W48" s="19"/>
      <c r="X48" s="19"/>
      <c r="Y48" s="19"/>
      <c r="Z48" s="19"/>
      <c r="AA48" s="19"/>
      <c r="AB48" s="19"/>
      <c r="AC48" s="19"/>
      <c r="AD48" s="19"/>
      <c r="AE48" s="19"/>
      <c r="AF48" s="19"/>
      <c r="AG48" s="19"/>
      <c r="AH48" s="19"/>
      <c r="AI48" s="19"/>
      <c r="AJ48" s="19"/>
      <c r="AK48" s="19"/>
      <c r="AL48" s="19"/>
      <c r="AM48" s="19"/>
      <c r="AN48" s="19"/>
    </row>
    <row r="49" spans="1:40" s="20" customFormat="1" ht="30" x14ac:dyDescent="0.25">
      <c r="A49" s="5" t="s">
        <v>157</v>
      </c>
      <c r="B49" s="8" t="s">
        <v>79</v>
      </c>
      <c r="C49" s="8" t="s">
        <v>83</v>
      </c>
      <c r="D49" s="63" t="s">
        <v>155</v>
      </c>
      <c r="E49" s="6"/>
      <c r="F49" s="42">
        <f>F50</f>
        <v>88</v>
      </c>
      <c r="G49" s="42">
        <f t="shared" si="13"/>
        <v>88</v>
      </c>
      <c r="H49" s="42">
        <f t="shared" si="13"/>
        <v>0</v>
      </c>
      <c r="I49" s="33"/>
      <c r="J49" s="19"/>
      <c r="K49" s="19"/>
      <c r="N49" s="19"/>
      <c r="O49" s="19"/>
      <c r="P49" s="19"/>
      <c r="Q49" s="19"/>
      <c r="R49" s="19"/>
      <c r="S49" s="19"/>
      <c r="T49" s="19"/>
      <c r="U49" s="19"/>
      <c r="V49" s="19"/>
      <c r="W49" s="19"/>
      <c r="X49" s="19"/>
      <c r="Y49" s="19"/>
      <c r="Z49" s="19"/>
      <c r="AA49" s="19"/>
      <c r="AB49" s="19"/>
      <c r="AC49" s="19"/>
      <c r="AD49" s="19"/>
      <c r="AE49" s="19"/>
      <c r="AF49" s="19"/>
      <c r="AG49" s="19"/>
      <c r="AH49" s="19"/>
      <c r="AI49" s="19"/>
      <c r="AJ49" s="19"/>
      <c r="AK49" s="19"/>
      <c r="AL49" s="19"/>
      <c r="AM49" s="19"/>
      <c r="AN49" s="19"/>
    </row>
    <row r="50" spans="1:40" s="20" customFormat="1" x14ac:dyDescent="0.25">
      <c r="A50" s="61" t="s">
        <v>1</v>
      </c>
      <c r="B50" s="8" t="s">
        <v>79</v>
      </c>
      <c r="C50" s="8" t="s">
        <v>83</v>
      </c>
      <c r="D50" s="63" t="s">
        <v>161</v>
      </c>
      <c r="E50" s="6"/>
      <c r="F50" s="42">
        <f>F51</f>
        <v>88</v>
      </c>
      <c r="G50" s="42">
        <f t="shared" si="13"/>
        <v>88</v>
      </c>
      <c r="H50" s="42">
        <f t="shared" si="13"/>
        <v>0</v>
      </c>
      <c r="I50" s="33"/>
      <c r="J50" s="19"/>
      <c r="K50" s="19"/>
      <c r="N50" s="19"/>
      <c r="O50" s="19"/>
      <c r="P50" s="19"/>
      <c r="Q50" s="19"/>
      <c r="R50" s="19"/>
      <c r="S50" s="19"/>
      <c r="T50" s="19"/>
      <c r="U50" s="19"/>
      <c r="V50" s="19"/>
      <c r="W50" s="19"/>
      <c r="X50" s="19"/>
      <c r="Y50" s="19"/>
      <c r="Z50" s="19"/>
      <c r="AA50" s="19"/>
      <c r="AB50" s="19"/>
      <c r="AC50" s="19"/>
      <c r="AD50" s="19"/>
      <c r="AE50" s="19"/>
      <c r="AF50" s="19"/>
      <c r="AG50" s="19"/>
      <c r="AH50" s="19"/>
      <c r="AI50" s="19"/>
      <c r="AJ50" s="19"/>
      <c r="AK50" s="19"/>
      <c r="AL50" s="19"/>
      <c r="AM50" s="19"/>
      <c r="AN50" s="19"/>
    </row>
    <row r="51" spans="1:40" ht="30" x14ac:dyDescent="0.25">
      <c r="A51" s="62" t="s">
        <v>166</v>
      </c>
      <c r="B51" s="8" t="s">
        <v>79</v>
      </c>
      <c r="C51" s="8" t="s">
        <v>83</v>
      </c>
      <c r="D51" s="63" t="s">
        <v>165</v>
      </c>
      <c r="E51" s="63"/>
      <c r="F51" s="42">
        <f>F52</f>
        <v>88</v>
      </c>
      <c r="G51" s="42">
        <f t="shared" si="13"/>
        <v>88</v>
      </c>
      <c r="H51" s="42">
        <f t="shared" si="13"/>
        <v>0</v>
      </c>
      <c r="J51" s="2"/>
      <c r="K51" s="2"/>
    </row>
    <row r="52" spans="1:40" x14ac:dyDescent="0.25">
      <c r="A52" s="5" t="s">
        <v>1</v>
      </c>
      <c r="B52" s="8" t="s">
        <v>79</v>
      </c>
      <c r="C52" s="8" t="s">
        <v>83</v>
      </c>
      <c r="D52" s="63" t="s">
        <v>176</v>
      </c>
      <c r="E52" s="63">
        <v>540</v>
      </c>
      <c r="F52" s="42">
        <v>88</v>
      </c>
      <c r="G52" s="42">
        <v>88</v>
      </c>
      <c r="H52" s="42">
        <v>0</v>
      </c>
      <c r="J52" s="2"/>
      <c r="K52" s="2"/>
    </row>
    <row r="53" spans="1:40" hidden="1" x14ac:dyDescent="0.25">
      <c r="A53" s="11" t="s">
        <v>143</v>
      </c>
      <c r="B53" s="10" t="s">
        <v>79</v>
      </c>
      <c r="C53" s="10" t="s">
        <v>84</v>
      </c>
      <c r="D53" s="6"/>
      <c r="E53" s="6"/>
      <c r="F53" s="59"/>
      <c r="G53" s="59"/>
      <c r="H53" s="59"/>
      <c r="J53" s="2"/>
      <c r="K53" s="2"/>
    </row>
    <row r="54" spans="1:40" hidden="1" x14ac:dyDescent="0.25">
      <c r="A54" s="5" t="s">
        <v>150</v>
      </c>
      <c r="B54" s="8" t="s">
        <v>79</v>
      </c>
      <c r="C54" s="8" t="s">
        <v>84</v>
      </c>
      <c r="D54" s="63" t="s">
        <v>144</v>
      </c>
      <c r="E54" s="63"/>
      <c r="F54" s="42"/>
      <c r="G54" s="42"/>
      <c r="H54" s="42"/>
      <c r="J54" s="2"/>
      <c r="K54" s="2"/>
    </row>
    <row r="55" spans="1:40" hidden="1" x14ac:dyDescent="0.25">
      <c r="A55" s="5" t="s">
        <v>145</v>
      </c>
      <c r="B55" s="8" t="s">
        <v>79</v>
      </c>
      <c r="C55" s="8" t="s">
        <v>84</v>
      </c>
      <c r="D55" s="63" t="s">
        <v>146</v>
      </c>
      <c r="E55" s="63"/>
      <c r="F55" s="42"/>
      <c r="G55" s="42"/>
      <c r="H55" s="42"/>
      <c r="J55" s="2"/>
      <c r="K55" s="2"/>
    </row>
    <row r="56" spans="1:40" hidden="1" x14ac:dyDescent="0.25">
      <c r="A56" s="5" t="s">
        <v>147</v>
      </c>
      <c r="B56" s="8" t="s">
        <v>79</v>
      </c>
      <c r="C56" s="8" t="s">
        <v>84</v>
      </c>
      <c r="D56" s="63" t="s">
        <v>146</v>
      </c>
      <c r="E56" s="63">
        <v>880</v>
      </c>
      <c r="F56" s="42"/>
      <c r="G56" s="42"/>
      <c r="H56" s="42"/>
      <c r="J56" s="2"/>
      <c r="K56" s="2"/>
    </row>
    <row r="57" spans="1:40" ht="30" hidden="1" x14ac:dyDescent="0.25">
      <c r="A57" s="5" t="s">
        <v>148</v>
      </c>
      <c r="B57" s="8" t="s">
        <v>79</v>
      </c>
      <c r="C57" s="8" t="s">
        <v>84</v>
      </c>
      <c r="D57" s="63" t="s">
        <v>149</v>
      </c>
      <c r="E57" s="63"/>
      <c r="F57" s="42"/>
      <c r="G57" s="42"/>
      <c r="H57" s="42"/>
      <c r="J57" s="2"/>
      <c r="K57" s="2"/>
    </row>
    <row r="58" spans="1:40" hidden="1" x14ac:dyDescent="0.25">
      <c r="A58" s="5" t="s">
        <v>147</v>
      </c>
      <c r="B58" s="8" t="s">
        <v>79</v>
      </c>
      <c r="C58" s="8" t="s">
        <v>84</v>
      </c>
      <c r="D58" s="63" t="s">
        <v>149</v>
      </c>
      <c r="E58" s="63">
        <v>880</v>
      </c>
      <c r="F58" s="42"/>
      <c r="G58" s="42"/>
      <c r="H58" s="42"/>
      <c r="J58" s="2"/>
      <c r="K58" s="2"/>
    </row>
    <row r="59" spans="1:40" s="20" customFormat="1" x14ac:dyDescent="0.25">
      <c r="A59" s="11" t="s">
        <v>4</v>
      </c>
      <c r="B59" s="10" t="s">
        <v>79</v>
      </c>
      <c r="C59" s="10">
        <v>11</v>
      </c>
      <c r="D59" s="6"/>
      <c r="E59" s="6"/>
      <c r="F59" s="59">
        <f>F60</f>
        <v>0</v>
      </c>
      <c r="G59" s="59">
        <f t="shared" ref="G59:H61" si="14">G60</f>
        <v>50</v>
      </c>
      <c r="H59" s="59">
        <f t="shared" si="14"/>
        <v>50</v>
      </c>
      <c r="I59" s="33"/>
      <c r="J59" s="19"/>
      <c r="K59" s="19"/>
      <c r="N59" s="19"/>
      <c r="O59" s="19"/>
      <c r="P59" s="19"/>
      <c r="Q59" s="19"/>
      <c r="R59" s="19"/>
      <c r="S59" s="19"/>
      <c r="T59" s="19"/>
      <c r="U59" s="19"/>
      <c r="V59" s="19"/>
      <c r="W59" s="19"/>
      <c r="X59" s="19"/>
      <c r="Y59" s="19"/>
      <c r="Z59" s="19"/>
      <c r="AA59" s="19"/>
      <c r="AB59" s="19"/>
      <c r="AC59" s="19"/>
      <c r="AD59" s="19"/>
      <c r="AE59" s="19"/>
      <c r="AF59" s="19"/>
      <c r="AG59" s="19"/>
      <c r="AH59" s="19"/>
      <c r="AI59" s="19"/>
      <c r="AJ59" s="19"/>
      <c r="AK59" s="19"/>
      <c r="AL59" s="19"/>
      <c r="AM59" s="19"/>
      <c r="AN59" s="19"/>
    </row>
    <row r="60" spans="1:40" x14ac:dyDescent="0.25">
      <c r="A60" s="5" t="s">
        <v>4</v>
      </c>
      <c r="B60" s="8" t="s">
        <v>79</v>
      </c>
      <c r="C60" s="8">
        <v>11</v>
      </c>
      <c r="D60" s="63" t="s">
        <v>25</v>
      </c>
      <c r="E60" s="63"/>
      <c r="F60" s="42">
        <f>F61</f>
        <v>0</v>
      </c>
      <c r="G60" s="42">
        <f t="shared" si="14"/>
        <v>50</v>
      </c>
      <c r="H60" s="42">
        <f t="shared" si="14"/>
        <v>50</v>
      </c>
      <c r="J60" s="2"/>
      <c r="K60" s="2"/>
    </row>
    <row r="61" spans="1:40" x14ac:dyDescent="0.25">
      <c r="A61" s="5" t="s">
        <v>26</v>
      </c>
      <c r="B61" s="8" t="s">
        <v>79</v>
      </c>
      <c r="C61" s="8">
        <v>11</v>
      </c>
      <c r="D61" s="63" t="s">
        <v>27</v>
      </c>
      <c r="E61" s="63"/>
      <c r="F61" s="42">
        <f>F62</f>
        <v>0</v>
      </c>
      <c r="G61" s="42">
        <f t="shared" si="14"/>
        <v>50</v>
      </c>
      <c r="H61" s="42">
        <f t="shared" si="14"/>
        <v>50</v>
      </c>
      <c r="J61" s="2"/>
      <c r="K61" s="2"/>
    </row>
    <row r="62" spans="1:40" x14ac:dyDescent="0.25">
      <c r="A62" s="9" t="s">
        <v>28</v>
      </c>
      <c r="B62" s="8" t="s">
        <v>79</v>
      </c>
      <c r="C62" s="8">
        <v>11</v>
      </c>
      <c r="D62" s="63" t="s">
        <v>27</v>
      </c>
      <c r="E62" s="63">
        <v>870</v>
      </c>
      <c r="F62" s="42">
        <f>50-50</f>
        <v>0</v>
      </c>
      <c r="G62" s="42">
        <v>50</v>
      </c>
      <c r="H62" s="42">
        <v>50</v>
      </c>
      <c r="J62" s="2"/>
      <c r="K62" s="26"/>
    </row>
    <row r="63" spans="1:40" x14ac:dyDescent="0.25">
      <c r="A63" s="24" t="s">
        <v>109</v>
      </c>
      <c r="B63" s="10" t="s">
        <v>79</v>
      </c>
      <c r="C63" s="10" t="s">
        <v>110</v>
      </c>
      <c r="D63" s="6"/>
      <c r="E63" s="6"/>
      <c r="F63" s="59">
        <f>F64</f>
        <v>50</v>
      </c>
      <c r="G63" s="59">
        <f t="shared" ref="G63:H65" si="15">G64</f>
        <v>50</v>
      </c>
      <c r="H63" s="59">
        <f t="shared" si="15"/>
        <v>50</v>
      </c>
      <c r="J63" s="2"/>
      <c r="K63" s="26"/>
    </row>
    <row r="64" spans="1:40" ht="30" x14ac:dyDescent="0.25">
      <c r="A64" s="9" t="s">
        <v>111</v>
      </c>
      <c r="B64" s="8" t="s">
        <v>79</v>
      </c>
      <c r="C64" s="8" t="s">
        <v>110</v>
      </c>
      <c r="D64" s="63" t="s">
        <v>113</v>
      </c>
      <c r="E64" s="63"/>
      <c r="F64" s="42">
        <f>F65</f>
        <v>50</v>
      </c>
      <c r="G64" s="42">
        <f t="shared" si="15"/>
        <v>50</v>
      </c>
      <c r="H64" s="42">
        <f t="shared" si="15"/>
        <v>50</v>
      </c>
      <c r="J64" s="2"/>
      <c r="K64" s="26"/>
    </row>
    <row r="65" spans="1:40" ht="30" x14ac:dyDescent="0.25">
      <c r="A65" s="9" t="s">
        <v>112</v>
      </c>
      <c r="B65" s="8" t="s">
        <v>114</v>
      </c>
      <c r="C65" s="8" t="s">
        <v>110</v>
      </c>
      <c r="D65" s="63" t="s">
        <v>115</v>
      </c>
      <c r="E65" s="63"/>
      <c r="F65" s="42">
        <f>F66</f>
        <v>50</v>
      </c>
      <c r="G65" s="42">
        <f t="shared" si="15"/>
        <v>50</v>
      </c>
      <c r="H65" s="42">
        <f t="shared" si="15"/>
        <v>50</v>
      </c>
      <c r="J65" s="2"/>
      <c r="K65" s="26"/>
    </row>
    <row r="66" spans="1:40" ht="30" x14ac:dyDescent="0.25">
      <c r="A66" s="46" t="s">
        <v>20</v>
      </c>
      <c r="B66" s="8" t="s">
        <v>79</v>
      </c>
      <c r="C66" s="8" t="s">
        <v>110</v>
      </c>
      <c r="D66" s="63" t="s">
        <v>115</v>
      </c>
      <c r="E66" s="63">
        <v>240</v>
      </c>
      <c r="F66" s="42">
        <v>50</v>
      </c>
      <c r="G66" s="42">
        <v>50</v>
      </c>
      <c r="H66" s="42">
        <v>50</v>
      </c>
      <c r="J66" s="2"/>
      <c r="K66" s="26"/>
    </row>
    <row r="67" spans="1:40" x14ac:dyDescent="0.25">
      <c r="A67" s="9"/>
      <c r="B67" s="8"/>
      <c r="C67" s="8"/>
      <c r="D67" s="63"/>
      <c r="E67" s="63"/>
      <c r="F67" s="42"/>
      <c r="G67" s="42"/>
      <c r="H67" s="42"/>
      <c r="J67" s="2"/>
      <c r="K67" s="26"/>
    </row>
    <row r="68" spans="1:40" x14ac:dyDescent="0.25">
      <c r="A68" s="51" t="s">
        <v>29</v>
      </c>
      <c r="B68" s="52" t="s">
        <v>80</v>
      </c>
      <c r="C68" s="52" t="s">
        <v>82</v>
      </c>
      <c r="D68" s="53"/>
      <c r="E68" s="53"/>
      <c r="F68" s="65">
        <f>F69</f>
        <v>474.8</v>
      </c>
      <c r="G68" s="65">
        <f t="shared" ref="G68:H72" si="16">G69</f>
        <v>514.5</v>
      </c>
      <c r="H68" s="65">
        <f t="shared" si="16"/>
        <v>532.4</v>
      </c>
      <c r="J68" s="2"/>
      <c r="K68" s="2"/>
    </row>
    <row r="69" spans="1:40" x14ac:dyDescent="0.25">
      <c r="A69" s="11" t="s">
        <v>5</v>
      </c>
      <c r="B69" s="10" t="s">
        <v>80</v>
      </c>
      <c r="C69" s="10" t="s">
        <v>85</v>
      </c>
      <c r="D69" s="6"/>
      <c r="E69" s="6"/>
      <c r="F69" s="59">
        <f>F70</f>
        <v>474.8</v>
      </c>
      <c r="G69" s="59">
        <f t="shared" si="16"/>
        <v>514.5</v>
      </c>
      <c r="H69" s="59">
        <f t="shared" si="16"/>
        <v>532.4</v>
      </c>
      <c r="J69" s="2"/>
      <c r="K69" s="2"/>
    </row>
    <row r="70" spans="1:40" ht="33" customHeight="1" x14ac:dyDescent="0.25">
      <c r="A70" s="5" t="s">
        <v>158</v>
      </c>
      <c r="B70" s="8" t="s">
        <v>80</v>
      </c>
      <c r="C70" s="8" t="s">
        <v>85</v>
      </c>
      <c r="D70" s="63" t="s">
        <v>154</v>
      </c>
      <c r="E70" s="63"/>
      <c r="F70" s="42">
        <f>F71</f>
        <v>474.8</v>
      </c>
      <c r="G70" s="42">
        <f t="shared" si="16"/>
        <v>514.5</v>
      </c>
      <c r="H70" s="42">
        <f t="shared" si="16"/>
        <v>532.4</v>
      </c>
      <c r="J70" s="2"/>
      <c r="K70" s="2"/>
    </row>
    <row r="71" spans="1:40" ht="30" x14ac:dyDescent="0.25">
      <c r="A71" s="5" t="s">
        <v>157</v>
      </c>
      <c r="B71" s="8" t="s">
        <v>80</v>
      </c>
      <c r="C71" s="8" t="s">
        <v>85</v>
      </c>
      <c r="D71" s="63" t="s">
        <v>155</v>
      </c>
      <c r="E71" s="63"/>
      <c r="F71" s="42">
        <f>F72</f>
        <v>474.8</v>
      </c>
      <c r="G71" s="42">
        <f t="shared" si="16"/>
        <v>514.5</v>
      </c>
      <c r="H71" s="42">
        <f t="shared" si="16"/>
        <v>532.4</v>
      </c>
      <c r="J71" s="2"/>
      <c r="K71" s="2"/>
    </row>
    <row r="72" spans="1:40" ht="45" x14ac:dyDescent="0.25">
      <c r="A72" s="46" t="s">
        <v>178</v>
      </c>
      <c r="B72" s="8" t="s">
        <v>80</v>
      </c>
      <c r="C72" s="8" t="s">
        <v>85</v>
      </c>
      <c r="D72" s="63" t="s">
        <v>167</v>
      </c>
      <c r="E72" s="63"/>
      <c r="F72" s="42">
        <f>F73</f>
        <v>474.8</v>
      </c>
      <c r="G72" s="42">
        <f t="shared" si="16"/>
        <v>514.5</v>
      </c>
      <c r="H72" s="42">
        <f t="shared" si="16"/>
        <v>532.4</v>
      </c>
      <c r="J72" s="2"/>
      <c r="K72" s="2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  <c r="AA72" s="3"/>
      <c r="AB72" s="3"/>
      <c r="AC72" s="3"/>
      <c r="AD72" s="3"/>
      <c r="AE72" s="3"/>
      <c r="AF72" s="3"/>
      <c r="AG72" s="3"/>
      <c r="AH72" s="3"/>
      <c r="AI72" s="3"/>
      <c r="AJ72" s="3"/>
      <c r="AK72" s="3"/>
      <c r="AL72" s="3"/>
      <c r="AM72" s="3"/>
      <c r="AN72" s="3"/>
    </row>
    <row r="73" spans="1:40" x14ac:dyDescent="0.25">
      <c r="A73" s="5" t="s">
        <v>19</v>
      </c>
      <c r="B73" s="8" t="s">
        <v>80</v>
      </c>
      <c r="C73" s="8" t="s">
        <v>85</v>
      </c>
      <c r="D73" s="63" t="s">
        <v>167</v>
      </c>
      <c r="E73" s="63">
        <v>120</v>
      </c>
      <c r="F73" s="41">
        <f>471.6+3.2</f>
        <v>474.8</v>
      </c>
      <c r="G73" s="41">
        <v>514.5</v>
      </c>
      <c r="H73" s="42">
        <v>532.4</v>
      </c>
      <c r="J73" s="2"/>
      <c r="K73" s="2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  <c r="AA73" s="3"/>
      <c r="AB73" s="3"/>
      <c r="AC73" s="3"/>
      <c r="AD73" s="3"/>
      <c r="AE73" s="3"/>
      <c r="AF73" s="3"/>
      <c r="AG73" s="3"/>
      <c r="AH73" s="3"/>
      <c r="AI73" s="3"/>
      <c r="AJ73" s="3"/>
      <c r="AK73" s="3"/>
      <c r="AL73" s="3"/>
      <c r="AM73" s="3"/>
      <c r="AN73" s="3"/>
    </row>
    <row r="74" spans="1:40" x14ac:dyDescent="0.25">
      <c r="A74" s="5"/>
      <c r="B74" s="8"/>
      <c r="C74" s="8"/>
      <c r="D74" s="63"/>
      <c r="E74" s="63"/>
      <c r="F74" s="41"/>
      <c r="G74" s="41"/>
      <c r="H74" s="42"/>
      <c r="J74" s="2"/>
      <c r="K74" s="2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  <c r="AA74" s="3"/>
      <c r="AB74" s="3"/>
      <c r="AC74" s="3"/>
      <c r="AD74" s="3"/>
      <c r="AE74" s="3"/>
      <c r="AF74" s="3"/>
      <c r="AG74" s="3"/>
      <c r="AH74" s="3"/>
      <c r="AI74" s="3"/>
      <c r="AJ74" s="3"/>
      <c r="AK74" s="3"/>
      <c r="AL74" s="3"/>
      <c r="AM74" s="3"/>
      <c r="AN74" s="3"/>
    </row>
    <row r="75" spans="1:40" ht="30" x14ac:dyDescent="0.25">
      <c r="A75" s="55" t="s">
        <v>30</v>
      </c>
      <c r="B75" s="52" t="s">
        <v>85</v>
      </c>
      <c r="C75" s="52" t="s">
        <v>82</v>
      </c>
      <c r="D75" s="53"/>
      <c r="E75" s="53"/>
      <c r="F75" s="65">
        <f>F76</f>
        <v>412.3</v>
      </c>
      <c r="G75" s="65">
        <f t="shared" ref="G75:H78" si="17">G76</f>
        <v>496.6</v>
      </c>
      <c r="H75" s="65">
        <f t="shared" si="17"/>
        <v>96.6</v>
      </c>
      <c r="J75" s="2"/>
      <c r="K75" s="2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  <c r="AA75" s="3"/>
      <c r="AB75" s="3"/>
      <c r="AC75" s="3"/>
      <c r="AD75" s="3"/>
      <c r="AE75" s="3"/>
      <c r="AF75" s="3"/>
      <c r="AG75" s="3"/>
      <c r="AH75" s="3"/>
      <c r="AI75" s="3"/>
      <c r="AJ75" s="3"/>
      <c r="AK75" s="3"/>
      <c r="AL75" s="3"/>
      <c r="AM75" s="3"/>
      <c r="AN75" s="3"/>
    </row>
    <row r="76" spans="1:40" ht="31.5" customHeight="1" x14ac:dyDescent="0.25">
      <c r="A76" s="56" t="s">
        <v>116</v>
      </c>
      <c r="B76" s="57" t="s">
        <v>85</v>
      </c>
      <c r="C76" s="57">
        <v>10</v>
      </c>
      <c r="D76" s="58"/>
      <c r="E76" s="58"/>
      <c r="F76" s="59">
        <f>F77+F82</f>
        <v>412.3</v>
      </c>
      <c r="G76" s="59">
        <f t="shared" ref="G76:H76" si="18">G77+G82</f>
        <v>496.6</v>
      </c>
      <c r="H76" s="59">
        <f t="shared" si="18"/>
        <v>96.6</v>
      </c>
      <c r="J76" s="2"/>
      <c r="K76" s="2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  <c r="AA76" s="3"/>
      <c r="AB76" s="3"/>
      <c r="AC76" s="3"/>
      <c r="AD76" s="3"/>
      <c r="AE76" s="3"/>
      <c r="AF76" s="3"/>
      <c r="AG76" s="3"/>
      <c r="AH76" s="3"/>
      <c r="AI76" s="3"/>
      <c r="AJ76" s="3"/>
      <c r="AK76" s="3"/>
      <c r="AL76" s="3"/>
      <c r="AM76" s="3"/>
      <c r="AN76" s="3"/>
    </row>
    <row r="77" spans="1:40" ht="30" x14ac:dyDescent="0.25">
      <c r="A77" s="47" t="s">
        <v>171</v>
      </c>
      <c r="B77" s="40" t="s">
        <v>85</v>
      </c>
      <c r="C77" s="40">
        <v>10</v>
      </c>
      <c r="D77" s="41" t="s">
        <v>117</v>
      </c>
      <c r="E77" s="41"/>
      <c r="F77" s="42">
        <f>F78+F80</f>
        <v>412.3</v>
      </c>
      <c r="G77" s="42">
        <f t="shared" ref="G77:H77" si="19">G78+G80</f>
        <v>496.6</v>
      </c>
      <c r="H77" s="42">
        <f t="shared" si="19"/>
        <v>96.6</v>
      </c>
      <c r="J77" s="2"/>
      <c r="K77" s="2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  <c r="AA77" s="3"/>
      <c r="AB77" s="3"/>
      <c r="AC77" s="3"/>
      <c r="AD77" s="3"/>
      <c r="AE77" s="3"/>
      <c r="AF77" s="3"/>
      <c r="AG77" s="3"/>
      <c r="AH77" s="3"/>
      <c r="AI77" s="3"/>
      <c r="AJ77" s="3"/>
      <c r="AK77" s="3"/>
      <c r="AL77" s="3"/>
      <c r="AM77" s="3"/>
      <c r="AN77" s="3"/>
    </row>
    <row r="78" spans="1:40" x14ac:dyDescent="0.25">
      <c r="A78" s="47" t="s">
        <v>31</v>
      </c>
      <c r="B78" s="40" t="s">
        <v>85</v>
      </c>
      <c r="C78" s="40">
        <v>10</v>
      </c>
      <c r="D78" s="41" t="s">
        <v>107</v>
      </c>
      <c r="E78" s="41"/>
      <c r="F78" s="42">
        <f>F79</f>
        <v>14.699999999999996</v>
      </c>
      <c r="G78" s="42">
        <f t="shared" si="17"/>
        <v>496.6</v>
      </c>
      <c r="H78" s="42">
        <f t="shared" si="17"/>
        <v>96.6</v>
      </c>
      <c r="J78" s="2"/>
      <c r="K78" s="2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  <c r="AA78" s="3"/>
      <c r="AB78" s="3"/>
      <c r="AC78" s="3"/>
      <c r="AD78" s="3"/>
      <c r="AE78" s="3"/>
      <c r="AF78" s="3"/>
      <c r="AG78" s="3"/>
      <c r="AH78" s="3"/>
      <c r="AI78" s="3"/>
      <c r="AJ78" s="3"/>
      <c r="AK78" s="3"/>
      <c r="AL78" s="3"/>
      <c r="AM78" s="3"/>
      <c r="AN78" s="3"/>
    </row>
    <row r="79" spans="1:40" ht="30" x14ac:dyDescent="0.25">
      <c r="A79" s="47" t="s">
        <v>20</v>
      </c>
      <c r="B79" s="40" t="s">
        <v>85</v>
      </c>
      <c r="C79" s="40">
        <v>10</v>
      </c>
      <c r="D79" s="41" t="s">
        <v>107</v>
      </c>
      <c r="E79" s="41">
        <v>240</v>
      </c>
      <c r="F79" s="42">
        <f>96-60.2-21.1</f>
        <v>14.699999999999996</v>
      </c>
      <c r="G79" s="42">
        <v>496.6</v>
      </c>
      <c r="H79" s="42">
        <v>96.6</v>
      </c>
      <c r="J79" s="2"/>
      <c r="K79" s="2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  <c r="AA79" s="3"/>
      <c r="AB79" s="3"/>
      <c r="AC79" s="3"/>
      <c r="AD79" s="3"/>
      <c r="AE79" s="3"/>
      <c r="AF79" s="3"/>
      <c r="AG79" s="3"/>
      <c r="AH79" s="3"/>
      <c r="AI79" s="3"/>
      <c r="AJ79" s="3"/>
      <c r="AK79" s="3"/>
      <c r="AL79" s="3"/>
      <c r="AM79" s="3"/>
      <c r="AN79" s="3"/>
    </row>
    <row r="80" spans="1:40" ht="30" x14ac:dyDescent="0.25">
      <c r="A80" s="47" t="s">
        <v>184</v>
      </c>
      <c r="B80" s="40" t="s">
        <v>85</v>
      </c>
      <c r="C80" s="40" t="s">
        <v>139</v>
      </c>
      <c r="D80" s="41" t="s">
        <v>183</v>
      </c>
      <c r="E80" s="41"/>
      <c r="F80" s="42">
        <f>F81</f>
        <v>397.6</v>
      </c>
      <c r="G80" s="42">
        <f t="shared" ref="G80:H80" si="20">G81</f>
        <v>0</v>
      </c>
      <c r="H80" s="42">
        <f t="shared" si="20"/>
        <v>0</v>
      </c>
      <c r="J80" s="2"/>
      <c r="K80" s="2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  <c r="AA80" s="3"/>
      <c r="AB80" s="3"/>
      <c r="AC80" s="3"/>
      <c r="AD80" s="3"/>
      <c r="AE80" s="3"/>
      <c r="AF80" s="3"/>
      <c r="AG80" s="3"/>
      <c r="AH80" s="3"/>
      <c r="AI80" s="3"/>
      <c r="AJ80" s="3"/>
      <c r="AK80" s="3"/>
      <c r="AL80" s="3"/>
      <c r="AM80" s="3"/>
      <c r="AN80" s="3"/>
    </row>
    <row r="81" spans="1:40" ht="30" x14ac:dyDescent="0.25">
      <c r="A81" s="47" t="s">
        <v>20</v>
      </c>
      <c r="B81" s="40" t="s">
        <v>85</v>
      </c>
      <c r="C81" s="40" t="s">
        <v>139</v>
      </c>
      <c r="D81" s="41" t="s">
        <v>183</v>
      </c>
      <c r="E81" s="41">
        <v>240</v>
      </c>
      <c r="F81" s="42">
        <v>397.6</v>
      </c>
      <c r="G81" s="42">
        <v>0</v>
      </c>
      <c r="H81" s="42">
        <v>0</v>
      </c>
      <c r="J81" s="2"/>
      <c r="K81" s="2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  <c r="AA81" s="3"/>
      <c r="AB81" s="3"/>
      <c r="AC81" s="3"/>
      <c r="AD81" s="3"/>
      <c r="AE81" s="3"/>
      <c r="AF81" s="3"/>
      <c r="AG81" s="3"/>
      <c r="AH81" s="3"/>
      <c r="AI81" s="3"/>
      <c r="AJ81" s="3"/>
      <c r="AK81" s="3"/>
      <c r="AL81" s="3"/>
      <c r="AM81" s="3"/>
      <c r="AN81" s="3"/>
    </row>
    <row r="82" spans="1:40" ht="30" hidden="1" x14ac:dyDescent="0.25">
      <c r="A82" s="46" t="s">
        <v>140</v>
      </c>
      <c r="B82" s="40" t="s">
        <v>85</v>
      </c>
      <c r="C82" s="40" t="s">
        <v>139</v>
      </c>
      <c r="D82" s="41" t="s">
        <v>141</v>
      </c>
      <c r="E82" s="41"/>
      <c r="F82" s="42"/>
      <c r="G82" s="42"/>
      <c r="H82" s="42"/>
      <c r="J82" s="2"/>
      <c r="K82" s="2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  <c r="AA82" s="3"/>
      <c r="AB82" s="3"/>
      <c r="AC82" s="3"/>
      <c r="AD82" s="3"/>
      <c r="AE82" s="3"/>
      <c r="AF82" s="3"/>
      <c r="AG82" s="3"/>
      <c r="AH82" s="3"/>
      <c r="AI82" s="3"/>
      <c r="AJ82" s="3"/>
      <c r="AK82" s="3"/>
      <c r="AL82" s="3"/>
      <c r="AM82" s="3"/>
      <c r="AN82" s="3"/>
    </row>
    <row r="83" spans="1:40" hidden="1" x14ac:dyDescent="0.25">
      <c r="A83" s="46" t="s">
        <v>31</v>
      </c>
      <c r="B83" s="40" t="s">
        <v>85</v>
      </c>
      <c r="C83" s="40" t="s">
        <v>139</v>
      </c>
      <c r="D83" s="41" t="s">
        <v>142</v>
      </c>
      <c r="E83" s="41"/>
      <c r="F83" s="42"/>
      <c r="G83" s="42"/>
      <c r="H83" s="42"/>
      <c r="J83" s="2"/>
      <c r="K83" s="2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  <c r="AA83" s="3"/>
      <c r="AB83" s="3"/>
      <c r="AC83" s="3"/>
      <c r="AD83" s="3"/>
      <c r="AE83" s="3"/>
      <c r="AF83" s="3"/>
      <c r="AG83" s="3"/>
      <c r="AH83" s="3"/>
      <c r="AI83" s="3"/>
      <c r="AJ83" s="3"/>
      <c r="AK83" s="3"/>
      <c r="AL83" s="3"/>
      <c r="AM83" s="3"/>
      <c r="AN83" s="3"/>
    </row>
    <row r="84" spans="1:40" ht="30" hidden="1" x14ac:dyDescent="0.25">
      <c r="A84" s="46" t="s">
        <v>20</v>
      </c>
      <c r="B84" s="40" t="s">
        <v>85</v>
      </c>
      <c r="C84" s="40" t="s">
        <v>139</v>
      </c>
      <c r="D84" s="41" t="s">
        <v>142</v>
      </c>
      <c r="E84" s="41">
        <v>240</v>
      </c>
      <c r="F84" s="42"/>
      <c r="G84" s="42"/>
      <c r="H84" s="42"/>
      <c r="J84" s="2"/>
      <c r="K84" s="2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  <c r="AA84" s="3"/>
      <c r="AB84" s="3"/>
      <c r="AC84" s="3"/>
      <c r="AD84" s="3"/>
      <c r="AE84" s="3"/>
      <c r="AF84" s="3"/>
      <c r="AG84" s="3"/>
      <c r="AH84" s="3"/>
      <c r="AI84" s="3"/>
      <c r="AJ84" s="3"/>
      <c r="AK84" s="3"/>
      <c r="AL84" s="3"/>
      <c r="AM84" s="3"/>
      <c r="AN84" s="3"/>
    </row>
    <row r="85" spans="1:40" x14ac:dyDescent="0.25">
      <c r="A85" s="47"/>
      <c r="B85" s="40"/>
      <c r="C85" s="40"/>
      <c r="D85" s="41"/>
      <c r="E85" s="41"/>
      <c r="F85" s="42"/>
      <c r="G85" s="42"/>
      <c r="H85" s="42"/>
      <c r="J85" s="2"/>
      <c r="K85" s="2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  <c r="AA85" s="3"/>
      <c r="AB85" s="3"/>
      <c r="AC85" s="3"/>
      <c r="AD85" s="3"/>
      <c r="AE85" s="3"/>
      <c r="AF85" s="3"/>
      <c r="AG85" s="3"/>
      <c r="AH85" s="3"/>
      <c r="AI85" s="3"/>
      <c r="AJ85" s="3"/>
      <c r="AK85" s="3"/>
      <c r="AL85" s="3"/>
      <c r="AM85" s="3"/>
      <c r="AN85" s="3"/>
    </row>
    <row r="86" spans="1:40" x14ac:dyDescent="0.25">
      <c r="A86" s="51" t="s">
        <v>32</v>
      </c>
      <c r="B86" s="52" t="s">
        <v>81</v>
      </c>
      <c r="C86" s="52" t="s">
        <v>82</v>
      </c>
      <c r="D86" s="53"/>
      <c r="E86" s="53"/>
      <c r="F86" s="64">
        <f>F87</f>
        <v>2220.6999999999998</v>
      </c>
      <c r="G86" s="65">
        <f t="shared" ref="G86:H89" si="21">G87</f>
        <v>532.29999999999995</v>
      </c>
      <c r="H86" s="65">
        <f t="shared" si="21"/>
        <v>0</v>
      </c>
      <c r="J86" s="2"/>
      <c r="K86" s="2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  <c r="AA86" s="3"/>
      <c r="AB86" s="3"/>
      <c r="AC86" s="3"/>
      <c r="AD86" s="3"/>
      <c r="AE86" s="3"/>
      <c r="AF86" s="3"/>
      <c r="AG86" s="3"/>
      <c r="AH86" s="3"/>
      <c r="AI86" s="3"/>
      <c r="AJ86" s="3"/>
      <c r="AK86" s="3"/>
      <c r="AL86" s="3"/>
      <c r="AM86" s="3"/>
      <c r="AN86" s="3"/>
    </row>
    <row r="87" spans="1:40" x14ac:dyDescent="0.25">
      <c r="A87" s="11" t="s">
        <v>118</v>
      </c>
      <c r="B87" s="10" t="s">
        <v>81</v>
      </c>
      <c r="C87" s="10" t="s">
        <v>86</v>
      </c>
      <c r="D87" s="6"/>
      <c r="E87" s="6"/>
      <c r="F87" s="58">
        <f>F88</f>
        <v>2220.6999999999998</v>
      </c>
      <c r="G87" s="59">
        <f t="shared" si="21"/>
        <v>532.29999999999995</v>
      </c>
      <c r="H87" s="59">
        <f t="shared" si="21"/>
        <v>0</v>
      </c>
      <c r="J87" s="2"/>
      <c r="K87" s="2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  <c r="AA87" s="3"/>
      <c r="AB87" s="3"/>
      <c r="AC87" s="3"/>
      <c r="AD87" s="3"/>
      <c r="AE87" s="3"/>
      <c r="AF87" s="3"/>
      <c r="AG87" s="3"/>
      <c r="AH87" s="3"/>
      <c r="AI87" s="3"/>
      <c r="AJ87" s="3"/>
      <c r="AK87" s="3"/>
      <c r="AL87" s="3"/>
      <c r="AM87" s="3"/>
      <c r="AN87" s="3"/>
    </row>
    <row r="88" spans="1:40" x14ac:dyDescent="0.25">
      <c r="A88" s="5" t="s">
        <v>102</v>
      </c>
      <c r="B88" s="8" t="s">
        <v>81</v>
      </c>
      <c r="C88" s="8" t="s">
        <v>86</v>
      </c>
      <c r="D88" s="63" t="s">
        <v>33</v>
      </c>
      <c r="E88" s="63"/>
      <c r="F88" s="41">
        <f>F89</f>
        <v>2220.6999999999998</v>
      </c>
      <c r="G88" s="42">
        <f t="shared" si="21"/>
        <v>532.29999999999995</v>
      </c>
      <c r="H88" s="42">
        <f t="shared" si="21"/>
        <v>0</v>
      </c>
      <c r="J88" s="2"/>
      <c r="K88" s="2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  <c r="AA88" s="3"/>
      <c r="AB88" s="3"/>
      <c r="AC88" s="3"/>
      <c r="AD88" s="3"/>
      <c r="AE88" s="3"/>
      <c r="AF88" s="3"/>
      <c r="AG88" s="3"/>
      <c r="AH88" s="3"/>
      <c r="AI88" s="3"/>
      <c r="AJ88" s="3"/>
      <c r="AK88" s="3"/>
      <c r="AL88" s="3"/>
      <c r="AM88" s="3"/>
      <c r="AN88" s="3"/>
    </row>
    <row r="89" spans="1:40" ht="61.5" customHeight="1" x14ac:dyDescent="0.25">
      <c r="A89" s="46" t="s">
        <v>188</v>
      </c>
      <c r="B89" s="8" t="s">
        <v>81</v>
      </c>
      <c r="C89" s="8" t="s">
        <v>86</v>
      </c>
      <c r="D89" s="63" t="s">
        <v>187</v>
      </c>
      <c r="E89" s="63"/>
      <c r="F89" s="41">
        <f>F90</f>
        <v>2220.6999999999998</v>
      </c>
      <c r="G89" s="42">
        <f t="shared" si="21"/>
        <v>532.29999999999995</v>
      </c>
      <c r="H89" s="42">
        <f t="shared" si="21"/>
        <v>0</v>
      </c>
      <c r="J89" s="2"/>
      <c r="K89" s="2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  <c r="AA89" s="3"/>
      <c r="AB89" s="3"/>
      <c r="AC89" s="3"/>
      <c r="AD89" s="3"/>
      <c r="AE89" s="3"/>
      <c r="AF89" s="3"/>
      <c r="AG89" s="3"/>
      <c r="AH89" s="3"/>
      <c r="AI89" s="3"/>
      <c r="AJ89" s="3"/>
      <c r="AK89" s="3"/>
      <c r="AL89" s="3"/>
      <c r="AM89" s="3"/>
      <c r="AN89" s="3"/>
    </row>
    <row r="90" spans="1:40" ht="30" x14ac:dyDescent="0.25">
      <c r="A90" s="9" t="s">
        <v>20</v>
      </c>
      <c r="B90" s="8" t="s">
        <v>81</v>
      </c>
      <c r="C90" s="8" t="s">
        <v>86</v>
      </c>
      <c r="D90" s="63" t="s">
        <v>187</v>
      </c>
      <c r="E90" s="63">
        <v>240</v>
      </c>
      <c r="F90" s="41">
        <f>532.3+788.4+500+200+200</f>
        <v>2220.6999999999998</v>
      </c>
      <c r="G90" s="42">
        <v>532.29999999999995</v>
      </c>
      <c r="H90" s="42">
        <v>0</v>
      </c>
      <c r="J90" s="2"/>
      <c r="K90" s="2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  <c r="AA90" s="3"/>
      <c r="AB90" s="3"/>
      <c r="AC90" s="3"/>
      <c r="AD90" s="3"/>
      <c r="AE90" s="3"/>
      <c r="AF90" s="3"/>
      <c r="AG90" s="3"/>
      <c r="AH90" s="3"/>
      <c r="AI90" s="3"/>
      <c r="AJ90" s="3"/>
      <c r="AK90" s="3"/>
      <c r="AL90" s="3"/>
      <c r="AM90" s="3"/>
      <c r="AN90" s="3"/>
    </row>
    <row r="91" spans="1:40" x14ac:dyDescent="0.25">
      <c r="A91" s="9"/>
      <c r="B91" s="8"/>
      <c r="C91" s="8"/>
      <c r="D91" s="63"/>
      <c r="E91" s="63"/>
      <c r="F91" s="41"/>
      <c r="G91" s="42"/>
      <c r="H91" s="42"/>
      <c r="J91" s="2"/>
      <c r="K91" s="2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  <c r="AA91" s="3"/>
      <c r="AB91" s="3"/>
      <c r="AC91" s="3"/>
      <c r="AD91" s="3"/>
      <c r="AE91" s="3"/>
      <c r="AF91" s="3"/>
      <c r="AG91" s="3"/>
      <c r="AH91" s="3"/>
      <c r="AI91" s="3"/>
      <c r="AJ91" s="3"/>
      <c r="AK91" s="3"/>
      <c r="AL91" s="3"/>
      <c r="AM91" s="3"/>
      <c r="AN91" s="3"/>
    </row>
    <row r="92" spans="1:40" x14ac:dyDescent="0.25">
      <c r="A92" s="51" t="s">
        <v>6</v>
      </c>
      <c r="B92" s="52" t="s">
        <v>87</v>
      </c>
      <c r="C92" s="52" t="s">
        <v>82</v>
      </c>
      <c r="D92" s="53"/>
      <c r="E92" s="53"/>
      <c r="F92" s="65">
        <f>F98+F106+F93</f>
        <v>7125.0999999999995</v>
      </c>
      <c r="G92" s="65">
        <f t="shared" ref="G92" si="22">G98+G106+G93</f>
        <v>3483.6</v>
      </c>
      <c r="H92" s="65">
        <f>H98+H106+H93</f>
        <v>4300.2</v>
      </c>
      <c r="J92" s="2"/>
      <c r="K92" s="2"/>
    </row>
    <row r="93" spans="1:40" x14ac:dyDescent="0.25">
      <c r="A93" s="11" t="s">
        <v>119</v>
      </c>
      <c r="B93" s="10" t="s">
        <v>87</v>
      </c>
      <c r="C93" s="10" t="s">
        <v>79</v>
      </c>
      <c r="D93" s="6"/>
      <c r="E93" s="6"/>
      <c r="F93" s="59">
        <f>F94</f>
        <v>25</v>
      </c>
      <c r="G93" s="59">
        <f t="shared" ref="G93:H95" si="23">G94</f>
        <v>25</v>
      </c>
      <c r="H93" s="59">
        <f t="shared" si="23"/>
        <v>25</v>
      </c>
      <c r="J93" s="2"/>
      <c r="K93" s="2"/>
    </row>
    <row r="94" spans="1:40" ht="30" x14ac:dyDescent="0.25">
      <c r="A94" s="5" t="s">
        <v>120</v>
      </c>
      <c r="B94" s="8" t="s">
        <v>87</v>
      </c>
      <c r="C94" s="8" t="s">
        <v>79</v>
      </c>
      <c r="D94" s="63" t="s">
        <v>34</v>
      </c>
      <c r="E94" s="63"/>
      <c r="F94" s="42">
        <f>F95</f>
        <v>25</v>
      </c>
      <c r="G94" s="42">
        <f t="shared" si="23"/>
        <v>25</v>
      </c>
      <c r="H94" s="42">
        <f t="shared" si="23"/>
        <v>25</v>
      </c>
      <c r="J94" s="2"/>
      <c r="K94" s="2"/>
    </row>
    <row r="95" spans="1:40" x14ac:dyDescent="0.25">
      <c r="A95" s="68" t="s">
        <v>121</v>
      </c>
      <c r="B95" s="8" t="s">
        <v>87</v>
      </c>
      <c r="C95" s="8" t="s">
        <v>79</v>
      </c>
      <c r="D95" s="63" t="s">
        <v>122</v>
      </c>
      <c r="E95" s="63"/>
      <c r="F95" s="42">
        <f>F96</f>
        <v>25</v>
      </c>
      <c r="G95" s="42">
        <f t="shared" si="23"/>
        <v>25</v>
      </c>
      <c r="H95" s="42">
        <f t="shared" si="23"/>
        <v>25</v>
      </c>
      <c r="J95" s="2"/>
      <c r="K95" s="2"/>
    </row>
    <row r="96" spans="1:40" ht="30" x14ac:dyDescent="0.25">
      <c r="A96" s="9" t="s">
        <v>20</v>
      </c>
      <c r="B96" s="8" t="s">
        <v>87</v>
      </c>
      <c r="C96" s="8" t="s">
        <v>79</v>
      </c>
      <c r="D96" s="63" t="s">
        <v>122</v>
      </c>
      <c r="E96" s="63">
        <v>240</v>
      </c>
      <c r="F96" s="42">
        <v>25</v>
      </c>
      <c r="G96" s="42">
        <v>25</v>
      </c>
      <c r="H96" s="42">
        <v>25</v>
      </c>
      <c r="J96" s="2"/>
      <c r="K96" s="2"/>
    </row>
    <row r="97" spans="1:40" hidden="1" x14ac:dyDescent="0.25">
      <c r="A97" s="5"/>
      <c r="B97" s="8"/>
      <c r="C97" s="8"/>
      <c r="D97" s="63"/>
      <c r="E97" s="63"/>
      <c r="F97" s="42"/>
      <c r="G97" s="41"/>
      <c r="H97" s="41"/>
      <c r="J97" s="2"/>
      <c r="K97" s="2"/>
    </row>
    <row r="98" spans="1:40" x14ac:dyDescent="0.25">
      <c r="A98" s="11" t="s">
        <v>7</v>
      </c>
      <c r="B98" s="10" t="s">
        <v>87</v>
      </c>
      <c r="C98" s="10" t="s">
        <v>80</v>
      </c>
      <c r="D98" s="6"/>
      <c r="E98" s="6"/>
      <c r="F98" s="59">
        <f>F99</f>
        <v>1513.7</v>
      </c>
      <c r="G98" s="59">
        <f t="shared" ref="G98:H98" si="24">G99</f>
        <v>150</v>
      </c>
      <c r="H98" s="59">
        <f t="shared" si="24"/>
        <v>150</v>
      </c>
      <c r="J98" s="2"/>
      <c r="K98" s="2"/>
    </row>
    <row r="99" spans="1:40" ht="30" x14ac:dyDescent="0.25">
      <c r="A99" s="5" t="s">
        <v>89</v>
      </c>
      <c r="B99" s="8" t="s">
        <v>87</v>
      </c>
      <c r="C99" s="8" t="s">
        <v>80</v>
      </c>
      <c r="D99" s="63" t="s">
        <v>34</v>
      </c>
      <c r="E99" s="63"/>
      <c r="F99" s="42">
        <f>F100+F104+F102</f>
        <v>1513.7</v>
      </c>
      <c r="G99" s="42">
        <f t="shared" ref="G99:H99" si="25">G100+G104</f>
        <v>150</v>
      </c>
      <c r="H99" s="42">
        <f t="shared" si="25"/>
        <v>150</v>
      </c>
      <c r="J99" s="2"/>
      <c r="K99" s="2"/>
    </row>
    <row r="100" spans="1:40" x14ac:dyDescent="0.25">
      <c r="A100" s="5" t="s">
        <v>123</v>
      </c>
      <c r="B100" s="8" t="s">
        <v>87</v>
      </c>
      <c r="C100" s="8" t="s">
        <v>80</v>
      </c>
      <c r="D100" s="63" t="s">
        <v>177</v>
      </c>
      <c r="E100" s="63"/>
      <c r="F100" s="42">
        <f>F101</f>
        <v>168</v>
      </c>
      <c r="G100" s="42">
        <f t="shared" ref="G100:H100" si="26">G101</f>
        <v>150</v>
      </c>
      <c r="H100" s="42">
        <f t="shared" si="26"/>
        <v>150</v>
      </c>
      <c r="J100" s="2"/>
      <c r="K100" s="2"/>
    </row>
    <row r="101" spans="1:40" ht="30" x14ac:dyDescent="0.25">
      <c r="A101" s="9" t="s">
        <v>20</v>
      </c>
      <c r="B101" s="8" t="s">
        <v>87</v>
      </c>
      <c r="C101" s="8" t="s">
        <v>80</v>
      </c>
      <c r="D101" s="63" t="s">
        <v>177</v>
      </c>
      <c r="E101" s="63">
        <v>240</v>
      </c>
      <c r="F101" s="42">
        <v>168</v>
      </c>
      <c r="G101" s="42">
        <v>150</v>
      </c>
      <c r="H101" s="42">
        <v>150</v>
      </c>
      <c r="J101" s="2"/>
      <c r="K101" s="26"/>
    </row>
    <row r="102" spans="1:40" s="38" customFormat="1" ht="67.5" hidden="1" customHeight="1" x14ac:dyDescent="0.25">
      <c r="A102" s="39" t="s">
        <v>106</v>
      </c>
      <c r="B102" s="40" t="s">
        <v>87</v>
      </c>
      <c r="C102" s="40" t="s">
        <v>80</v>
      </c>
      <c r="D102" s="41" t="s">
        <v>105</v>
      </c>
      <c r="E102" s="41"/>
      <c r="F102" s="42">
        <f>F103</f>
        <v>0</v>
      </c>
      <c r="G102" s="42">
        <f t="shared" ref="G102:H102" si="27">G103</f>
        <v>0</v>
      </c>
      <c r="H102" s="42">
        <f t="shared" si="27"/>
        <v>0</v>
      </c>
      <c r="I102" s="43"/>
      <c r="J102" s="36"/>
      <c r="K102" s="37"/>
      <c r="L102" s="36"/>
      <c r="M102" s="36"/>
      <c r="N102" s="36"/>
      <c r="O102" s="36"/>
      <c r="P102" s="36"/>
      <c r="Q102" s="36"/>
      <c r="R102" s="36"/>
      <c r="S102" s="36"/>
      <c r="T102" s="36"/>
      <c r="U102" s="36"/>
      <c r="V102" s="36"/>
      <c r="W102" s="36"/>
      <c r="X102" s="36"/>
      <c r="Y102" s="36"/>
      <c r="Z102" s="36"/>
      <c r="AA102" s="36"/>
      <c r="AB102" s="36"/>
      <c r="AC102" s="36"/>
      <c r="AD102" s="36"/>
      <c r="AE102" s="36"/>
      <c r="AF102" s="36"/>
      <c r="AG102" s="36"/>
      <c r="AH102" s="36"/>
      <c r="AI102" s="36"/>
      <c r="AJ102" s="36"/>
      <c r="AK102" s="36"/>
      <c r="AL102" s="36"/>
      <c r="AM102" s="36"/>
      <c r="AN102" s="36"/>
    </row>
    <row r="103" spans="1:40" s="38" customFormat="1" ht="21" hidden="1" customHeight="1" x14ac:dyDescent="0.25">
      <c r="A103" s="39" t="s">
        <v>21</v>
      </c>
      <c r="B103" s="40" t="s">
        <v>87</v>
      </c>
      <c r="C103" s="40" t="s">
        <v>80</v>
      </c>
      <c r="D103" s="41" t="s">
        <v>105</v>
      </c>
      <c r="E103" s="41">
        <v>850</v>
      </c>
      <c r="F103" s="42"/>
      <c r="G103" s="42">
        <v>0</v>
      </c>
      <c r="H103" s="42">
        <v>0</v>
      </c>
      <c r="I103" s="43"/>
      <c r="J103" s="36"/>
      <c r="K103" s="37"/>
      <c r="L103" s="36"/>
      <c r="M103" s="36"/>
      <c r="N103" s="36"/>
      <c r="O103" s="36"/>
      <c r="P103" s="36"/>
      <c r="Q103" s="36"/>
      <c r="R103" s="36"/>
      <c r="S103" s="36"/>
      <c r="T103" s="36"/>
      <c r="U103" s="36"/>
      <c r="V103" s="36"/>
      <c r="W103" s="36"/>
      <c r="X103" s="36"/>
      <c r="Y103" s="36"/>
      <c r="Z103" s="36"/>
      <c r="AA103" s="36"/>
      <c r="AB103" s="36"/>
      <c r="AC103" s="36"/>
      <c r="AD103" s="36"/>
      <c r="AE103" s="36"/>
      <c r="AF103" s="36"/>
      <c r="AG103" s="36"/>
      <c r="AH103" s="36"/>
      <c r="AI103" s="36"/>
      <c r="AJ103" s="36"/>
      <c r="AK103" s="36"/>
      <c r="AL103" s="36"/>
      <c r="AM103" s="36"/>
      <c r="AN103" s="36"/>
    </row>
    <row r="104" spans="1:40" s="38" customFormat="1" x14ac:dyDescent="0.25">
      <c r="A104" s="46" t="s">
        <v>53</v>
      </c>
      <c r="B104" s="40" t="s">
        <v>87</v>
      </c>
      <c r="C104" s="40" t="s">
        <v>80</v>
      </c>
      <c r="D104" s="70" t="s">
        <v>195</v>
      </c>
      <c r="E104" s="41"/>
      <c r="F104" s="42">
        <f>F105</f>
        <v>1345.7</v>
      </c>
      <c r="G104" s="42">
        <f t="shared" ref="G104:H104" si="28">G105</f>
        <v>0</v>
      </c>
      <c r="H104" s="42">
        <f t="shared" si="28"/>
        <v>0</v>
      </c>
      <c r="I104" s="43"/>
      <c r="J104" s="36"/>
      <c r="K104" s="36"/>
      <c r="L104" s="36"/>
      <c r="M104" s="36"/>
      <c r="N104" s="36"/>
      <c r="O104" s="36"/>
      <c r="P104" s="36"/>
      <c r="Q104" s="36"/>
      <c r="R104" s="36"/>
      <c r="S104" s="36"/>
      <c r="T104" s="36"/>
      <c r="U104" s="36"/>
      <c r="V104" s="36"/>
      <c r="W104" s="36"/>
      <c r="X104" s="36"/>
      <c r="Y104" s="36"/>
      <c r="Z104" s="36"/>
      <c r="AA104" s="36"/>
      <c r="AB104" s="36"/>
      <c r="AC104" s="36"/>
      <c r="AD104" s="36"/>
      <c r="AE104" s="36"/>
      <c r="AF104" s="36"/>
      <c r="AG104" s="36"/>
      <c r="AH104" s="36"/>
      <c r="AI104" s="36"/>
      <c r="AJ104" s="36"/>
      <c r="AK104" s="36"/>
      <c r="AL104" s="36"/>
      <c r="AM104" s="36"/>
      <c r="AN104" s="36"/>
    </row>
    <row r="105" spans="1:40" s="38" customFormat="1" ht="30" x14ac:dyDescent="0.25">
      <c r="A105" s="9" t="s">
        <v>20</v>
      </c>
      <c r="B105" s="40" t="s">
        <v>87</v>
      </c>
      <c r="C105" s="40" t="s">
        <v>80</v>
      </c>
      <c r="D105" s="70" t="s">
        <v>195</v>
      </c>
      <c r="E105" s="41">
        <v>240</v>
      </c>
      <c r="F105" s="41">
        <f>1198.9+299.7+21.1-174</f>
        <v>1345.7</v>
      </c>
      <c r="G105" s="42">
        <v>0</v>
      </c>
      <c r="H105" s="42">
        <v>0</v>
      </c>
      <c r="I105" s="43"/>
      <c r="J105" s="36"/>
      <c r="K105" s="36"/>
      <c r="L105" s="36"/>
      <c r="M105" s="36"/>
      <c r="N105" s="36"/>
      <c r="O105" s="36"/>
      <c r="P105" s="36"/>
      <c r="Q105" s="36"/>
      <c r="R105" s="36"/>
      <c r="S105" s="36"/>
      <c r="T105" s="36"/>
      <c r="U105" s="36"/>
      <c r="V105" s="36"/>
      <c r="W105" s="36"/>
      <c r="X105" s="36"/>
      <c r="Y105" s="36"/>
      <c r="Z105" s="36"/>
      <c r="AA105" s="36"/>
      <c r="AB105" s="36"/>
      <c r="AC105" s="36"/>
      <c r="AD105" s="36"/>
      <c r="AE105" s="36"/>
      <c r="AF105" s="36"/>
      <c r="AG105" s="36"/>
      <c r="AH105" s="36"/>
      <c r="AI105" s="36"/>
      <c r="AJ105" s="36"/>
      <c r="AK105" s="36"/>
      <c r="AL105" s="36"/>
      <c r="AM105" s="36"/>
      <c r="AN105" s="36"/>
    </row>
    <row r="106" spans="1:40" x14ac:dyDescent="0.25">
      <c r="A106" s="11" t="s">
        <v>8</v>
      </c>
      <c r="B106" s="10" t="s">
        <v>87</v>
      </c>
      <c r="C106" s="10" t="s">
        <v>85</v>
      </c>
      <c r="D106" s="6"/>
      <c r="E106" s="6"/>
      <c r="F106" s="59">
        <f>F107</f>
        <v>5586.4</v>
      </c>
      <c r="G106" s="59">
        <f t="shared" ref="G106:H106" si="29">G107</f>
        <v>3308.6</v>
      </c>
      <c r="H106" s="59">
        <f t="shared" si="29"/>
        <v>4125.2</v>
      </c>
      <c r="J106" s="2"/>
      <c r="K106" s="2"/>
    </row>
    <row r="107" spans="1:40" ht="30" x14ac:dyDescent="0.25">
      <c r="A107" s="46" t="s">
        <v>172</v>
      </c>
      <c r="B107" s="8" t="s">
        <v>87</v>
      </c>
      <c r="C107" s="8" t="s">
        <v>85</v>
      </c>
      <c r="D107" s="63" t="s">
        <v>35</v>
      </c>
      <c r="E107" s="63"/>
      <c r="F107" s="42">
        <f>F108+F115+F118+F121</f>
        <v>5586.4</v>
      </c>
      <c r="G107" s="42">
        <f>G108+G115+G118+G121</f>
        <v>3308.6</v>
      </c>
      <c r="H107" s="42">
        <f>H108+H115+H118+H121</f>
        <v>4125.2</v>
      </c>
      <c r="J107" s="2"/>
      <c r="K107" s="2"/>
    </row>
    <row r="108" spans="1:40" x14ac:dyDescent="0.25">
      <c r="A108" s="46" t="s">
        <v>36</v>
      </c>
      <c r="B108" s="8" t="s">
        <v>87</v>
      </c>
      <c r="C108" s="8" t="s">
        <v>85</v>
      </c>
      <c r="D108" s="63" t="s">
        <v>37</v>
      </c>
      <c r="E108" s="63"/>
      <c r="F108" s="42">
        <f>F109+F111+F113</f>
        <v>1459.5</v>
      </c>
      <c r="G108" s="42">
        <f t="shared" ref="G108:H108" si="30">G109+G111+G113</f>
        <v>443.90000000000003</v>
      </c>
      <c r="H108" s="42">
        <f t="shared" si="30"/>
        <v>570.6</v>
      </c>
      <c r="J108" s="2"/>
      <c r="K108" s="2"/>
    </row>
    <row r="109" spans="1:40" x14ac:dyDescent="0.25">
      <c r="A109" s="46" t="s">
        <v>38</v>
      </c>
      <c r="B109" s="8" t="s">
        <v>87</v>
      </c>
      <c r="C109" s="8" t="s">
        <v>85</v>
      </c>
      <c r="D109" s="63" t="s">
        <v>39</v>
      </c>
      <c r="E109" s="63"/>
      <c r="F109" s="42">
        <f>F110</f>
        <v>497</v>
      </c>
      <c r="G109" s="42">
        <f t="shared" ref="G109:H109" si="31">G110</f>
        <v>100</v>
      </c>
      <c r="H109" s="42">
        <f t="shared" si="31"/>
        <v>100</v>
      </c>
      <c r="J109" s="2"/>
      <c r="K109" s="2"/>
    </row>
    <row r="110" spans="1:40" ht="30" x14ac:dyDescent="0.25">
      <c r="A110" s="46" t="s">
        <v>20</v>
      </c>
      <c r="B110" s="8" t="s">
        <v>87</v>
      </c>
      <c r="C110" s="8" t="s">
        <v>85</v>
      </c>
      <c r="D110" s="63" t="s">
        <v>39</v>
      </c>
      <c r="E110" s="63">
        <v>240</v>
      </c>
      <c r="F110" s="42">
        <f>220+94+200-20+3</f>
        <v>497</v>
      </c>
      <c r="G110" s="42">
        <v>100</v>
      </c>
      <c r="H110" s="42">
        <v>100</v>
      </c>
      <c r="J110" s="2"/>
      <c r="K110" s="22"/>
    </row>
    <row r="111" spans="1:40" x14ac:dyDescent="0.25">
      <c r="A111" s="46" t="s">
        <v>92</v>
      </c>
      <c r="B111" s="8" t="s">
        <v>87</v>
      </c>
      <c r="C111" s="8" t="s">
        <v>85</v>
      </c>
      <c r="D111" s="63" t="s">
        <v>40</v>
      </c>
      <c r="E111" s="63"/>
      <c r="F111" s="42">
        <f>F112</f>
        <v>700</v>
      </c>
      <c r="G111" s="42">
        <f t="shared" ref="G111:H111" si="32">G112</f>
        <v>112.40000000000003</v>
      </c>
      <c r="H111" s="42">
        <f t="shared" si="32"/>
        <v>449.6</v>
      </c>
      <c r="J111" s="2"/>
      <c r="K111" s="2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  <c r="AA111" s="3"/>
      <c r="AB111" s="3"/>
      <c r="AC111" s="3"/>
      <c r="AD111" s="3"/>
      <c r="AE111" s="3"/>
      <c r="AF111" s="3"/>
      <c r="AG111" s="3"/>
      <c r="AH111" s="3"/>
      <c r="AI111" s="3"/>
      <c r="AJ111" s="3"/>
      <c r="AK111" s="3"/>
      <c r="AL111" s="3"/>
      <c r="AM111" s="3"/>
      <c r="AN111" s="3"/>
    </row>
    <row r="112" spans="1:40" ht="30" x14ac:dyDescent="0.25">
      <c r="A112" s="46" t="s">
        <v>20</v>
      </c>
      <c r="B112" s="8" t="s">
        <v>87</v>
      </c>
      <c r="C112" s="8" t="s">
        <v>85</v>
      </c>
      <c r="D112" s="63" t="s">
        <v>41</v>
      </c>
      <c r="E112" s="63">
        <v>240</v>
      </c>
      <c r="F112" s="42">
        <f>449.6+50.4+200</f>
        <v>700</v>
      </c>
      <c r="G112" s="42">
        <f>449.6-337.2</f>
        <v>112.40000000000003</v>
      </c>
      <c r="H112" s="42">
        <v>449.6</v>
      </c>
      <c r="J112" s="25"/>
      <c r="K112" s="2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  <c r="AA112" s="3"/>
      <c r="AB112" s="3"/>
      <c r="AC112" s="3"/>
      <c r="AD112" s="3"/>
      <c r="AE112" s="3"/>
      <c r="AF112" s="3"/>
      <c r="AG112" s="3"/>
      <c r="AH112" s="3"/>
      <c r="AI112" s="3"/>
      <c r="AJ112" s="3"/>
      <c r="AK112" s="3"/>
      <c r="AL112" s="3"/>
      <c r="AM112" s="3"/>
      <c r="AN112" s="3"/>
    </row>
    <row r="113" spans="1:40" x14ac:dyDescent="0.25">
      <c r="A113" s="46" t="s">
        <v>42</v>
      </c>
      <c r="B113" s="8" t="s">
        <v>87</v>
      </c>
      <c r="C113" s="8" t="s">
        <v>85</v>
      </c>
      <c r="D113" s="63" t="s">
        <v>43</v>
      </c>
      <c r="E113" s="63"/>
      <c r="F113" s="42">
        <f>F114</f>
        <v>262.5</v>
      </c>
      <c r="G113" s="42">
        <f t="shared" ref="G113:H113" si="33">G114</f>
        <v>231.5</v>
      </c>
      <c r="H113" s="42">
        <f t="shared" si="33"/>
        <v>21</v>
      </c>
      <c r="J113" s="2"/>
      <c r="K113" s="2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  <c r="AA113" s="3"/>
      <c r="AB113" s="3"/>
      <c r="AC113" s="3"/>
      <c r="AD113" s="3"/>
      <c r="AE113" s="3"/>
      <c r="AF113" s="3"/>
      <c r="AG113" s="3"/>
      <c r="AH113" s="3"/>
      <c r="AI113" s="3"/>
      <c r="AJ113" s="3"/>
      <c r="AK113" s="3"/>
      <c r="AL113" s="3"/>
      <c r="AM113" s="3"/>
      <c r="AN113" s="3"/>
    </row>
    <row r="114" spans="1:40" ht="30" x14ac:dyDescent="0.25">
      <c r="A114" s="46" t="s">
        <v>20</v>
      </c>
      <c r="B114" s="8" t="s">
        <v>87</v>
      </c>
      <c r="C114" s="8" t="s">
        <v>85</v>
      </c>
      <c r="D114" s="63" t="s">
        <v>43</v>
      </c>
      <c r="E114" s="63">
        <v>240</v>
      </c>
      <c r="F114" s="42">
        <v>262.5</v>
      </c>
      <c r="G114" s="42">
        <f>787.5-556</f>
        <v>231.5</v>
      </c>
      <c r="H114" s="42">
        <f>525-504</f>
        <v>21</v>
      </c>
      <c r="J114" s="25"/>
      <c r="K114" s="2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  <c r="AA114" s="3"/>
      <c r="AB114" s="3"/>
      <c r="AC114" s="3"/>
      <c r="AD114" s="3"/>
      <c r="AE114" s="3"/>
      <c r="AF114" s="3"/>
      <c r="AG114" s="3"/>
      <c r="AH114" s="3"/>
      <c r="AI114" s="3"/>
      <c r="AJ114" s="3"/>
      <c r="AK114" s="3"/>
      <c r="AL114" s="3"/>
      <c r="AM114" s="3"/>
      <c r="AN114" s="3"/>
    </row>
    <row r="115" spans="1:40" x14ac:dyDescent="0.25">
      <c r="A115" s="46" t="s">
        <v>44</v>
      </c>
      <c r="B115" s="8" t="s">
        <v>87</v>
      </c>
      <c r="C115" s="8" t="s">
        <v>85</v>
      </c>
      <c r="D115" s="63" t="s">
        <v>45</v>
      </c>
      <c r="E115" s="63"/>
      <c r="F115" s="42">
        <f>F116</f>
        <v>200</v>
      </c>
      <c r="G115" s="42">
        <f t="shared" ref="G115:H116" si="34">G116</f>
        <v>100</v>
      </c>
      <c r="H115" s="42">
        <f t="shared" si="34"/>
        <v>100</v>
      </c>
      <c r="J115" s="2"/>
      <c r="K115" s="2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  <c r="AA115" s="3"/>
      <c r="AB115" s="3"/>
      <c r="AC115" s="3"/>
      <c r="AD115" s="3"/>
      <c r="AE115" s="3"/>
      <c r="AF115" s="3"/>
      <c r="AG115" s="3"/>
      <c r="AH115" s="3"/>
      <c r="AI115" s="3"/>
      <c r="AJ115" s="3"/>
      <c r="AK115" s="3"/>
      <c r="AL115" s="3"/>
      <c r="AM115" s="3"/>
      <c r="AN115" s="3"/>
    </row>
    <row r="116" spans="1:40" x14ac:dyDescent="0.25">
      <c r="A116" s="46" t="s">
        <v>38</v>
      </c>
      <c r="B116" s="8" t="s">
        <v>87</v>
      </c>
      <c r="C116" s="8" t="s">
        <v>85</v>
      </c>
      <c r="D116" s="63" t="s">
        <v>46</v>
      </c>
      <c r="E116" s="63"/>
      <c r="F116" s="42">
        <f>F117</f>
        <v>200</v>
      </c>
      <c r="G116" s="42">
        <f t="shared" si="34"/>
        <v>100</v>
      </c>
      <c r="H116" s="42">
        <f t="shared" si="34"/>
        <v>100</v>
      </c>
      <c r="J116" s="2"/>
      <c r="K116" s="2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  <c r="AA116" s="3"/>
      <c r="AB116" s="3"/>
      <c r="AC116" s="3"/>
      <c r="AD116" s="3"/>
      <c r="AE116" s="3"/>
      <c r="AF116" s="3"/>
      <c r="AG116" s="3"/>
      <c r="AH116" s="3"/>
      <c r="AI116" s="3"/>
      <c r="AJ116" s="3"/>
      <c r="AK116" s="3"/>
      <c r="AL116" s="3"/>
      <c r="AM116" s="3"/>
      <c r="AN116" s="3"/>
    </row>
    <row r="117" spans="1:40" ht="30" x14ac:dyDescent="0.25">
      <c r="A117" s="46" t="s">
        <v>20</v>
      </c>
      <c r="B117" s="8" t="s">
        <v>87</v>
      </c>
      <c r="C117" s="8" t="s">
        <v>85</v>
      </c>
      <c r="D117" s="63" t="s">
        <v>46</v>
      </c>
      <c r="E117" s="63">
        <v>240</v>
      </c>
      <c r="F117" s="42">
        <v>200</v>
      </c>
      <c r="G117" s="42">
        <v>100</v>
      </c>
      <c r="H117" s="42">
        <v>100</v>
      </c>
      <c r="J117" s="2"/>
      <c r="K117" s="2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  <c r="AA117" s="3"/>
      <c r="AB117" s="3"/>
      <c r="AC117" s="3"/>
      <c r="AD117" s="3"/>
      <c r="AE117" s="3"/>
      <c r="AF117" s="3"/>
      <c r="AG117" s="3"/>
      <c r="AH117" s="3"/>
      <c r="AI117" s="3"/>
      <c r="AJ117" s="3"/>
      <c r="AK117" s="3"/>
      <c r="AL117" s="3"/>
      <c r="AM117" s="3"/>
      <c r="AN117" s="3"/>
    </row>
    <row r="118" spans="1:40" ht="30" x14ac:dyDescent="0.25">
      <c r="A118" s="46" t="s">
        <v>47</v>
      </c>
      <c r="B118" s="8" t="s">
        <v>87</v>
      </c>
      <c r="C118" s="8" t="s">
        <v>85</v>
      </c>
      <c r="D118" s="63" t="s">
        <v>48</v>
      </c>
      <c r="E118" s="63"/>
      <c r="F118" s="42">
        <f>F119</f>
        <v>125</v>
      </c>
      <c r="G118" s="42">
        <f t="shared" ref="G118:H119" si="35">G119</f>
        <v>100</v>
      </c>
      <c r="H118" s="42">
        <f t="shared" si="35"/>
        <v>100</v>
      </c>
      <c r="J118" s="2"/>
      <c r="K118" s="2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  <c r="AA118" s="3"/>
      <c r="AB118" s="3"/>
      <c r="AC118" s="3"/>
      <c r="AD118" s="3"/>
      <c r="AE118" s="3"/>
      <c r="AF118" s="3"/>
      <c r="AG118" s="3"/>
      <c r="AH118" s="3"/>
      <c r="AI118" s="3"/>
      <c r="AJ118" s="3"/>
      <c r="AK118" s="3"/>
      <c r="AL118" s="3"/>
      <c r="AM118" s="3"/>
      <c r="AN118" s="3"/>
    </row>
    <row r="119" spans="1:40" x14ac:dyDescent="0.25">
      <c r="A119" s="46" t="s">
        <v>38</v>
      </c>
      <c r="B119" s="8" t="s">
        <v>87</v>
      </c>
      <c r="C119" s="8" t="s">
        <v>85</v>
      </c>
      <c r="D119" s="63" t="s">
        <v>49</v>
      </c>
      <c r="E119" s="63"/>
      <c r="F119" s="42">
        <f>F120</f>
        <v>125</v>
      </c>
      <c r="G119" s="42">
        <f t="shared" si="35"/>
        <v>100</v>
      </c>
      <c r="H119" s="42">
        <f t="shared" si="35"/>
        <v>100</v>
      </c>
      <c r="J119" s="2"/>
      <c r="K119" s="2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  <c r="AA119" s="3"/>
      <c r="AB119" s="3"/>
      <c r="AC119" s="3"/>
      <c r="AD119" s="3"/>
      <c r="AE119" s="3"/>
      <c r="AF119" s="3"/>
      <c r="AG119" s="3"/>
      <c r="AH119" s="3"/>
      <c r="AI119" s="3"/>
      <c r="AJ119" s="3"/>
      <c r="AK119" s="3"/>
      <c r="AL119" s="3"/>
      <c r="AM119" s="3"/>
      <c r="AN119" s="3"/>
    </row>
    <row r="120" spans="1:40" ht="30" x14ac:dyDescent="0.25">
      <c r="A120" s="46" t="s">
        <v>20</v>
      </c>
      <c r="B120" s="8" t="s">
        <v>87</v>
      </c>
      <c r="C120" s="8" t="s">
        <v>85</v>
      </c>
      <c r="D120" s="63" t="s">
        <v>49</v>
      </c>
      <c r="E120" s="63">
        <v>240</v>
      </c>
      <c r="F120" s="42">
        <f>100+25</f>
        <v>125</v>
      </c>
      <c r="G120" s="42">
        <v>100</v>
      </c>
      <c r="H120" s="42">
        <v>100</v>
      </c>
      <c r="J120" s="2"/>
      <c r="K120" s="22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  <c r="AA120" s="3"/>
      <c r="AB120" s="3"/>
      <c r="AC120" s="3"/>
      <c r="AD120" s="3"/>
      <c r="AE120" s="3"/>
      <c r="AF120" s="3"/>
      <c r="AG120" s="3"/>
      <c r="AH120" s="3"/>
      <c r="AI120" s="3"/>
      <c r="AJ120" s="3"/>
      <c r="AK120" s="3"/>
      <c r="AL120" s="3"/>
      <c r="AM120" s="3"/>
      <c r="AN120" s="3"/>
    </row>
    <row r="121" spans="1:40" ht="15" customHeight="1" x14ac:dyDescent="0.25">
      <c r="A121" s="46" t="s">
        <v>50</v>
      </c>
      <c r="B121" s="8" t="s">
        <v>87</v>
      </c>
      <c r="C121" s="8" t="s">
        <v>85</v>
      </c>
      <c r="D121" s="63" t="s">
        <v>51</v>
      </c>
      <c r="E121" s="63"/>
      <c r="F121" s="42">
        <f>F122+F128+F126+F124</f>
        <v>3801.9</v>
      </c>
      <c r="G121" s="42">
        <f t="shared" ref="G121:H121" si="36">G122+G128+G126+G124</f>
        <v>2664.7</v>
      </c>
      <c r="H121" s="42">
        <f t="shared" si="36"/>
        <v>3354.6</v>
      </c>
      <c r="J121" s="2"/>
      <c r="K121" s="2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  <c r="AA121" s="3"/>
      <c r="AB121" s="3"/>
      <c r="AC121" s="3"/>
      <c r="AD121" s="3"/>
      <c r="AE121" s="3"/>
      <c r="AF121" s="3"/>
      <c r="AG121" s="3"/>
      <c r="AH121" s="3"/>
      <c r="AI121" s="3"/>
      <c r="AJ121" s="3"/>
      <c r="AK121" s="3"/>
      <c r="AL121" s="3"/>
      <c r="AM121" s="3"/>
      <c r="AN121" s="3"/>
    </row>
    <row r="122" spans="1:40" x14ac:dyDescent="0.25">
      <c r="A122" s="9" t="s">
        <v>38</v>
      </c>
      <c r="B122" s="8" t="s">
        <v>87</v>
      </c>
      <c r="C122" s="8" t="s">
        <v>85</v>
      </c>
      <c r="D122" s="63" t="s">
        <v>52</v>
      </c>
      <c r="E122" s="63"/>
      <c r="F122" s="42">
        <f>F123</f>
        <v>1351.5</v>
      </c>
      <c r="G122" s="42">
        <f t="shared" ref="G122:H122" si="37">G123</f>
        <v>2664.7</v>
      </c>
      <c r="H122" s="42">
        <f t="shared" si="37"/>
        <v>3354.6</v>
      </c>
      <c r="J122" s="2"/>
      <c r="K122" s="2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  <c r="AA122" s="3"/>
      <c r="AB122" s="3"/>
      <c r="AC122" s="3"/>
      <c r="AD122" s="3"/>
      <c r="AE122" s="3"/>
      <c r="AF122" s="3"/>
      <c r="AG122" s="3"/>
      <c r="AH122" s="3"/>
      <c r="AI122" s="3"/>
      <c r="AJ122" s="3"/>
      <c r="AK122" s="3"/>
      <c r="AL122" s="3"/>
      <c r="AM122" s="3"/>
      <c r="AN122" s="3"/>
    </row>
    <row r="123" spans="1:40" ht="30" x14ac:dyDescent="0.25">
      <c r="A123" s="9" t="s">
        <v>20</v>
      </c>
      <c r="B123" s="8" t="s">
        <v>87</v>
      </c>
      <c r="C123" s="8" t="s">
        <v>85</v>
      </c>
      <c r="D123" s="63" t="s">
        <v>52</v>
      </c>
      <c r="E123" s="63">
        <v>240</v>
      </c>
      <c r="F123" s="42">
        <f>992.2+1000.9-120-624.3-299.7-18+199.7-236+36-25-14.9+412.6-3+51</f>
        <v>1351.5</v>
      </c>
      <c r="G123" s="42">
        <v>2664.7</v>
      </c>
      <c r="H123" s="42">
        <v>3354.6</v>
      </c>
      <c r="J123" s="2"/>
      <c r="K123" s="26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  <c r="AA123" s="3"/>
      <c r="AB123" s="3"/>
      <c r="AC123" s="3"/>
      <c r="AD123" s="3"/>
      <c r="AE123" s="3"/>
      <c r="AF123" s="3"/>
      <c r="AG123" s="3"/>
      <c r="AH123" s="3"/>
      <c r="AI123" s="3"/>
      <c r="AJ123" s="3"/>
      <c r="AK123" s="3"/>
      <c r="AL123" s="3"/>
      <c r="AM123" s="3"/>
      <c r="AN123" s="3"/>
    </row>
    <row r="124" spans="1:40" ht="45" x14ac:dyDescent="0.25">
      <c r="A124" s="9" t="s">
        <v>185</v>
      </c>
      <c r="B124" s="8" t="s">
        <v>87</v>
      </c>
      <c r="C124" s="8" t="s">
        <v>85</v>
      </c>
      <c r="D124" s="69" t="s">
        <v>186</v>
      </c>
      <c r="E124" s="69"/>
      <c r="F124" s="42">
        <f>F125</f>
        <v>452.9</v>
      </c>
      <c r="G124" s="42">
        <f t="shared" ref="G124:H124" si="38">G125</f>
        <v>0</v>
      </c>
      <c r="H124" s="42">
        <f t="shared" si="38"/>
        <v>0</v>
      </c>
      <c r="J124" s="2"/>
      <c r="K124" s="26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  <c r="AA124" s="3"/>
      <c r="AB124" s="3"/>
      <c r="AC124" s="3"/>
      <c r="AD124" s="3"/>
      <c r="AE124" s="3"/>
      <c r="AF124" s="3"/>
      <c r="AG124" s="3"/>
      <c r="AH124" s="3"/>
      <c r="AI124" s="3"/>
      <c r="AJ124" s="3"/>
      <c r="AK124" s="3"/>
      <c r="AL124" s="3"/>
      <c r="AM124" s="3"/>
      <c r="AN124" s="3"/>
    </row>
    <row r="125" spans="1:40" x14ac:dyDescent="0.25">
      <c r="A125" s="5" t="s">
        <v>1</v>
      </c>
      <c r="B125" s="8" t="s">
        <v>87</v>
      </c>
      <c r="C125" s="8" t="s">
        <v>85</v>
      </c>
      <c r="D125" s="69" t="s">
        <v>186</v>
      </c>
      <c r="E125" s="69">
        <v>540</v>
      </c>
      <c r="F125" s="42">
        <f>281.8+171.1</f>
        <v>452.9</v>
      </c>
      <c r="G125" s="42">
        <v>0</v>
      </c>
      <c r="H125" s="42">
        <v>0</v>
      </c>
      <c r="J125" s="2"/>
      <c r="K125" s="26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  <c r="AA125" s="3"/>
      <c r="AB125" s="3"/>
      <c r="AC125" s="3"/>
      <c r="AD125" s="3"/>
      <c r="AE125" s="3"/>
      <c r="AF125" s="3"/>
      <c r="AG125" s="3"/>
      <c r="AH125" s="3"/>
      <c r="AI125" s="3"/>
      <c r="AJ125" s="3"/>
      <c r="AK125" s="3"/>
      <c r="AL125" s="3"/>
      <c r="AM125" s="3"/>
      <c r="AN125" s="3"/>
    </row>
    <row r="126" spans="1:40" s="38" customFormat="1" ht="30" x14ac:dyDescent="0.25">
      <c r="A126" s="47" t="s">
        <v>94</v>
      </c>
      <c r="B126" s="40" t="s">
        <v>87</v>
      </c>
      <c r="C126" s="40" t="s">
        <v>85</v>
      </c>
      <c r="D126" s="41" t="s">
        <v>93</v>
      </c>
      <c r="E126" s="41"/>
      <c r="F126" s="42">
        <f>F127</f>
        <v>52.7</v>
      </c>
      <c r="G126" s="42">
        <f t="shared" ref="G126:H126" si="39">G127</f>
        <v>0</v>
      </c>
      <c r="H126" s="42">
        <f t="shared" si="39"/>
        <v>0</v>
      </c>
      <c r="I126" s="45"/>
      <c r="J126" s="36"/>
      <c r="K126" s="37"/>
    </row>
    <row r="127" spans="1:40" s="38" customFormat="1" ht="33.75" customHeight="1" x14ac:dyDescent="0.25">
      <c r="A127" s="47" t="s">
        <v>20</v>
      </c>
      <c r="B127" s="40" t="s">
        <v>87</v>
      </c>
      <c r="C127" s="40" t="s">
        <v>85</v>
      </c>
      <c r="D127" s="41" t="s">
        <v>93</v>
      </c>
      <c r="E127" s="41">
        <v>240</v>
      </c>
      <c r="F127" s="42">
        <v>52.7</v>
      </c>
      <c r="G127" s="42">
        <v>0</v>
      </c>
      <c r="H127" s="42">
        <v>0</v>
      </c>
      <c r="I127" s="43"/>
      <c r="J127" s="36"/>
      <c r="K127" s="37"/>
    </row>
    <row r="128" spans="1:40" ht="15" customHeight="1" x14ac:dyDescent="0.25">
      <c r="A128" s="46" t="s">
        <v>53</v>
      </c>
      <c r="B128" s="8" t="s">
        <v>87</v>
      </c>
      <c r="C128" s="8" t="s">
        <v>85</v>
      </c>
      <c r="D128" s="63" t="s">
        <v>54</v>
      </c>
      <c r="E128" s="63"/>
      <c r="F128" s="42">
        <f>F129</f>
        <v>1944.8000000000002</v>
      </c>
      <c r="G128" s="42">
        <f t="shared" ref="G128:H128" si="40">G129</f>
        <v>0</v>
      </c>
      <c r="H128" s="42">
        <f t="shared" si="40"/>
        <v>0</v>
      </c>
      <c r="J128" s="2"/>
      <c r="K128" s="2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  <c r="AA128" s="3"/>
      <c r="AB128" s="3"/>
      <c r="AC128" s="3"/>
      <c r="AD128" s="3"/>
      <c r="AE128" s="3"/>
      <c r="AF128" s="3"/>
      <c r="AG128" s="3"/>
      <c r="AH128" s="3"/>
      <c r="AI128" s="3"/>
      <c r="AJ128" s="3"/>
      <c r="AK128" s="3"/>
      <c r="AL128" s="3"/>
      <c r="AM128" s="3"/>
      <c r="AN128" s="3"/>
    </row>
    <row r="129" spans="1:40" ht="30" x14ac:dyDescent="0.25">
      <c r="A129" s="46" t="s">
        <v>20</v>
      </c>
      <c r="B129" s="8" t="s">
        <v>87</v>
      </c>
      <c r="C129" s="8" t="s">
        <v>85</v>
      </c>
      <c r="D129" s="63" t="s">
        <v>54</v>
      </c>
      <c r="E129" s="63">
        <v>240</v>
      </c>
      <c r="F129" s="42">
        <f>2029.5-21.6-63.1</f>
        <v>1944.8000000000002</v>
      </c>
      <c r="G129" s="42">
        <v>0</v>
      </c>
      <c r="H129" s="42">
        <v>0</v>
      </c>
      <c r="J129" s="2"/>
      <c r="K129" s="26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  <c r="AA129" s="3"/>
      <c r="AB129" s="3"/>
      <c r="AC129" s="3"/>
      <c r="AD129" s="3"/>
      <c r="AE129" s="3"/>
      <c r="AF129" s="3"/>
      <c r="AG129" s="3"/>
      <c r="AH129" s="3"/>
      <c r="AI129" s="3"/>
      <c r="AJ129" s="3"/>
      <c r="AK129" s="3"/>
      <c r="AL129" s="3"/>
      <c r="AM129" s="3"/>
      <c r="AN129" s="3"/>
    </row>
    <row r="130" spans="1:40" x14ac:dyDescent="0.25">
      <c r="A130" s="46"/>
      <c r="B130" s="8"/>
      <c r="C130" s="8"/>
      <c r="D130" s="63"/>
      <c r="E130" s="63"/>
      <c r="F130" s="42"/>
      <c r="G130" s="42"/>
      <c r="H130" s="42"/>
      <c r="J130" s="2"/>
      <c r="K130" s="2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  <c r="AA130" s="3"/>
      <c r="AB130" s="3"/>
      <c r="AC130" s="3"/>
      <c r="AD130" s="3"/>
      <c r="AE130" s="3"/>
      <c r="AF130" s="3"/>
      <c r="AG130" s="3"/>
      <c r="AH130" s="3"/>
      <c r="AI130" s="3"/>
      <c r="AJ130" s="3"/>
      <c r="AK130" s="3"/>
      <c r="AL130" s="3"/>
      <c r="AM130" s="3"/>
      <c r="AN130" s="3"/>
    </row>
    <row r="131" spans="1:40" x14ac:dyDescent="0.25">
      <c r="A131" s="54" t="s">
        <v>128</v>
      </c>
      <c r="B131" s="52" t="s">
        <v>84</v>
      </c>
      <c r="C131" s="52" t="s">
        <v>82</v>
      </c>
      <c r="D131" s="53"/>
      <c r="E131" s="53"/>
      <c r="F131" s="65">
        <f>F132</f>
        <v>0</v>
      </c>
      <c r="G131" s="65">
        <f t="shared" ref="G131:H132" si="41">G132</f>
        <v>10</v>
      </c>
      <c r="H131" s="65">
        <f t="shared" si="41"/>
        <v>10</v>
      </c>
      <c r="J131" s="2"/>
      <c r="K131" s="2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  <c r="AA131" s="3"/>
      <c r="AB131" s="3"/>
      <c r="AC131" s="3"/>
      <c r="AD131" s="3"/>
      <c r="AE131" s="3"/>
      <c r="AF131" s="3"/>
      <c r="AG131" s="3"/>
      <c r="AH131" s="3"/>
      <c r="AI131" s="3"/>
      <c r="AJ131" s="3"/>
      <c r="AK131" s="3"/>
      <c r="AL131" s="3"/>
      <c r="AM131" s="3"/>
      <c r="AN131" s="3"/>
    </row>
    <row r="132" spans="1:40" x14ac:dyDescent="0.25">
      <c r="A132" s="24" t="s">
        <v>55</v>
      </c>
      <c r="B132" s="10" t="s">
        <v>84</v>
      </c>
      <c r="C132" s="10" t="s">
        <v>84</v>
      </c>
      <c r="D132" s="6"/>
      <c r="E132" s="6"/>
      <c r="F132" s="59">
        <f>F133</f>
        <v>0</v>
      </c>
      <c r="G132" s="59">
        <f t="shared" si="41"/>
        <v>10</v>
      </c>
      <c r="H132" s="59">
        <f t="shared" si="41"/>
        <v>10</v>
      </c>
      <c r="J132" s="2"/>
      <c r="K132" s="2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  <c r="AA132" s="3"/>
      <c r="AB132" s="3"/>
      <c r="AC132" s="3"/>
      <c r="AD132" s="3"/>
      <c r="AE132" s="3"/>
      <c r="AF132" s="3"/>
      <c r="AG132" s="3"/>
      <c r="AH132" s="3"/>
      <c r="AI132" s="3"/>
      <c r="AJ132" s="3"/>
      <c r="AK132" s="3"/>
      <c r="AL132" s="3"/>
      <c r="AM132" s="3"/>
      <c r="AN132" s="3"/>
    </row>
    <row r="133" spans="1:40" x14ac:dyDescent="0.25">
      <c r="A133" s="5" t="s">
        <v>56</v>
      </c>
      <c r="B133" s="8" t="s">
        <v>84</v>
      </c>
      <c r="C133" s="8" t="s">
        <v>84</v>
      </c>
      <c r="D133" s="63" t="s">
        <v>57</v>
      </c>
      <c r="E133" s="63"/>
      <c r="F133" s="42">
        <f>F134+F137</f>
        <v>0</v>
      </c>
      <c r="G133" s="42">
        <f t="shared" ref="G133:H133" si="42">G134+G137</f>
        <v>10</v>
      </c>
      <c r="H133" s="42">
        <f t="shared" si="42"/>
        <v>10</v>
      </c>
      <c r="J133" s="2"/>
      <c r="K133" s="2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  <c r="AA133" s="3"/>
      <c r="AB133" s="3"/>
      <c r="AC133" s="3"/>
      <c r="AD133" s="3"/>
      <c r="AE133" s="3"/>
      <c r="AF133" s="3"/>
      <c r="AG133" s="3"/>
      <c r="AH133" s="3"/>
      <c r="AI133" s="3"/>
      <c r="AJ133" s="3"/>
      <c r="AK133" s="3"/>
      <c r="AL133" s="3"/>
      <c r="AM133" s="3"/>
      <c r="AN133" s="3"/>
    </row>
    <row r="134" spans="1:40" hidden="1" x14ac:dyDescent="0.25">
      <c r="A134" s="5" t="s">
        <v>24</v>
      </c>
      <c r="B134" s="8" t="s">
        <v>84</v>
      </c>
      <c r="C134" s="8" t="s">
        <v>84</v>
      </c>
      <c r="D134" s="63" t="s">
        <v>90</v>
      </c>
      <c r="E134" s="63"/>
      <c r="F134" s="41">
        <f>F135</f>
        <v>0</v>
      </c>
      <c r="G134" s="41">
        <f t="shared" ref="G134:H135" si="43">G135</f>
        <v>0</v>
      </c>
      <c r="H134" s="41">
        <f t="shared" si="43"/>
        <v>0</v>
      </c>
      <c r="J134" s="2"/>
      <c r="K134" s="2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  <c r="AA134" s="3"/>
      <c r="AB134" s="3"/>
      <c r="AC134" s="3"/>
      <c r="AD134" s="3"/>
      <c r="AE134" s="3"/>
      <c r="AF134" s="3"/>
      <c r="AG134" s="3"/>
      <c r="AH134" s="3"/>
      <c r="AI134" s="3"/>
      <c r="AJ134" s="3"/>
      <c r="AK134" s="3"/>
      <c r="AL134" s="3"/>
      <c r="AM134" s="3"/>
      <c r="AN134" s="3"/>
    </row>
    <row r="135" spans="1:40" ht="30" hidden="1" x14ac:dyDescent="0.25">
      <c r="A135" s="9" t="s">
        <v>58</v>
      </c>
      <c r="B135" s="8" t="s">
        <v>84</v>
      </c>
      <c r="C135" s="8" t="s">
        <v>84</v>
      </c>
      <c r="D135" s="63" t="s">
        <v>59</v>
      </c>
      <c r="E135" s="63"/>
      <c r="F135" s="41">
        <f>F136</f>
        <v>0</v>
      </c>
      <c r="G135" s="41">
        <f t="shared" si="43"/>
        <v>0</v>
      </c>
      <c r="H135" s="41">
        <f t="shared" si="43"/>
        <v>0</v>
      </c>
      <c r="J135" s="2"/>
      <c r="K135" s="2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  <c r="AA135" s="3"/>
      <c r="AB135" s="3"/>
      <c r="AC135" s="3"/>
      <c r="AD135" s="3"/>
      <c r="AE135" s="3"/>
      <c r="AF135" s="3"/>
      <c r="AG135" s="3"/>
      <c r="AH135" s="3"/>
      <c r="AI135" s="3"/>
      <c r="AJ135" s="3"/>
      <c r="AK135" s="3"/>
      <c r="AL135" s="3"/>
      <c r="AM135" s="3"/>
      <c r="AN135" s="3"/>
    </row>
    <row r="136" spans="1:40" hidden="1" x14ac:dyDescent="0.25">
      <c r="A136" s="9" t="s">
        <v>1</v>
      </c>
      <c r="B136" s="8" t="s">
        <v>84</v>
      </c>
      <c r="C136" s="8" t="s">
        <v>84</v>
      </c>
      <c r="D136" s="63" t="s">
        <v>59</v>
      </c>
      <c r="E136" s="63">
        <v>540</v>
      </c>
      <c r="F136" s="42"/>
      <c r="G136" s="42"/>
      <c r="H136" s="42"/>
      <c r="J136" s="2"/>
      <c r="K136" s="2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  <c r="AA136" s="3"/>
      <c r="AB136" s="3"/>
      <c r="AC136" s="3"/>
      <c r="AD136" s="3"/>
      <c r="AE136" s="3"/>
      <c r="AF136" s="3"/>
      <c r="AG136" s="3"/>
      <c r="AH136" s="3"/>
      <c r="AI136" s="3"/>
      <c r="AJ136" s="3"/>
      <c r="AK136" s="3"/>
      <c r="AL136" s="3"/>
      <c r="AM136" s="3"/>
      <c r="AN136" s="3"/>
    </row>
    <row r="137" spans="1:40" ht="30" x14ac:dyDescent="0.25">
      <c r="A137" s="46" t="s">
        <v>124</v>
      </c>
      <c r="B137" s="8" t="s">
        <v>84</v>
      </c>
      <c r="C137" s="8" t="s">
        <v>84</v>
      </c>
      <c r="D137" s="63" t="s">
        <v>60</v>
      </c>
      <c r="E137" s="63"/>
      <c r="F137" s="42">
        <f>F138</f>
        <v>0</v>
      </c>
      <c r="G137" s="42">
        <f t="shared" ref="G137:H137" si="44">G138</f>
        <v>10</v>
      </c>
      <c r="H137" s="42">
        <f t="shared" si="44"/>
        <v>10</v>
      </c>
      <c r="J137" s="2"/>
      <c r="K137" s="2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  <c r="AA137" s="3"/>
      <c r="AB137" s="3"/>
      <c r="AC137" s="3"/>
      <c r="AD137" s="3"/>
      <c r="AE137" s="3"/>
      <c r="AF137" s="3"/>
      <c r="AG137" s="3"/>
      <c r="AH137" s="3"/>
      <c r="AI137" s="3"/>
      <c r="AJ137" s="3"/>
      <c r="AK137" s="3"/>
      <c r="AL137" s="3"/>
      <c r="AM137" s="3"/>
      <c r="AN137" s="3"/>
    </row>
    <row r="138" spans="1:40" ht="30" x14ac:dyDescent="0.25">
      <c r="A138" s="46" t="s">
        <v>20</v>
      </c>
      <c r="B138" s="8" t="s">
        <v>84</v>
      </c>
      <c r="C138" s="8" t="s">
        <v>84</v>
      </c>
      <c r="D138" s="63" t="s">
        <v>60</v>
      </c>
      <c r="E138" s="63">
        <v>240</v>
      </c>
      <c r="F138" s="42">
        <f>10-10</f>
        <v>0</v>
      </c>
      <c r="G138" s="42">
        <v>10</v>
      </c>
      <c r="H138" s="42">
        <v>10</v>
      </c>
      <c r="J138" s="2"/>
      <c r="K138" s="2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  <c r="AA138" s="3"/>
      <c r="AB138" s="3"/>
      <c r="AC138" s="3"/>
      <c r="AD138" s="3"/>
      <c r="AE138" s="3"/>
      <c r="AF138" s="3"/>
      <c r="AG138" s="3"/>
      <c r="AH138" s="3"/>
      <c r="AI138" s="3"/>
      <c r="AJ138" s="3"/>
      <c r="AK138" s="3"/>
      <c r="AL138" s="3"/>
      <c r="AM138" s="3"/>
      <c r="AN138" s="3"/>
    </row>
    <row r="139" spans="1:40" x14ac:dyDescent="0.25">
      <c r="A139" s="46"/>
      <c r="B139" s="8"/>
      <c r="C139" s="8"/>
      <c r="D139" s="63"/>
      <c r="E139" s="63"/>
      <c r="F139" s="42"/>
      <c r="G139" s="42"/>
      <c r="H139" s="41"/>
      <c r="J139" s="2"/>
      <c r="K139" s="2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  <c r="AA139" s="3"/>
      <c r="AB139" s="3"/>
      <c r="AC139" s="3"/>
      <c r="AD139" s="3"/>
      <c r="AE139" s="3"/>
      <c r="AF139" s="3"/>
      <c r="AG139" s="3"/>
      <c r="AH139" s="3"/>
      <c r="AI139" s="3"/>
      <c r="AJ139" s="3"/>
      <c r="AK139" s="3"/>
      <c r="AL139" s="3"/>
      <c r="AM139" s="3"/>
      <c r="AN139" s="3"/>
    </row>
    <row r="140" spans="1:40" x14ac:dyDescent="0.25">
      <c r="A140" s="51" t="s">
        <v>129</v>
      </c>
      <c r="B140" s="52" t="s">
        <v>88</v>
      </c>
      <c r="C140" s="52" t="s">
        <v>82</v>
      </c>
      <c r="D140" s="53"/>
      <c r="E140" s="53"/>
      <c r="F140" s="65">
        <f>F141</f>
        <v>1114.2000000000003</v>
      </c>
      <c r="G140" s="65">
        <f t="shared" ref="G140:H141" si="45">G141</f>
        <v>2290.8000000000002</v>
      </c>
      <c r="H140" s="65">
        <f t="shared" si="45"/>
        <v>0</v>
      </c>
      <c r="J140" s="2"/>
      <c r="K140" s="2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  <c r="AA140" s="3"/>
      <c r="AB140" s="3"/>
      <c r="AC140" s="3"/>
      <c r="AD140" s="3"/>
      <c r="AE140" s="3"/>
      <c r="AF140" s="3"/>
      <c r="AG140" s="3"/>
      <c r="AH140" s="3"/>
      <c r="AI140" s="3"/>
      <c r="AJ140" s="3"/>
      <c r="AK140" s="3"/>
      <c r="AL140" s="3"/>
      <c r="AM140" s="3"/>
      <c r="AN140" s="3"/>
    </row>
    <row r="141" spans="1:40" x14ac:dyDescent="0.25">
      <c r="A141" s="11" t="s">
        <v>61</v>
      </c>
      <c r="B141" s="10" t="s">
        <v>88</v>
      </c>
      <c r="C141" s="10" t="s">
        <v>79</v>
      </c>
      <c r="D141" s="6"/>
      <c r="E141" s="6"/>
      <c r="F141" s="59">
        <f>F142</f>
        <v>1114.2000000000003</v>
      </c>
      <c r="G141" s="59">
        <f t="shared" si="45"/>
        <v>2290.8000000000002</v>
      </c>
      <c r="H141" s="59">
        <f t="shared" si="45"/>
        <v>0</v>
      </c>
      <c r="J141" s="2"/>
      <c r="K141" s="2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  <c r="AA141" s="3"/>
      <c r="AB141" s="3"/>
      <c r="AC141" s="3"/>
      <c r="AD141" s="3"/>
      <c r="AE141" s="3"/>
      <c r="AF141" s="3"/>
      <c r="AG141" s="3"/>
      <c r="AH141" s="3"/>
      <c r="AI141" s="3"/>
      <c r="AJ141" s="3"/>
      <c r="AK141" s="3"/>
      <c r="AL141" s="3"/>
      <c r="AM141" s="3"/>
      <c r="AN141" s="3"/>
    </row>
    <row r="142" spans="1:40" ht="15" customHeight="1" x14ac:dyDescent="0.25">
      <c r="A142" s="9" t="s">
        <v>95</v>
      </c>
      <c r="B142" s="8" t="s">
        <v>88</v>
      </c>
      <c r="C142" s="8" t="s">
        <v>79</v>
      </c>
      <c r="D142" s="63" t="s">
        <v>96</v>
      </c>
      <c r="E142" s="63"/>
      <c r="F142" s="42">
        <f>F143+F145+F148</f>
        <v>1114.2000000000003</v>
      </c>
      <c r="G142" s="42">
        <f t="shared" ref="G142:H142" si="46">G143+G145+G148</f>
        <v>2290.8000000000002</v>
      </c>
      <c r="H142" s="42">
        <f t="shared" si="46"/>
        <v>0</v>
      </c>
      <c r="I142" s="34"/>
      <c r="J142" s="2"/>
      <c r="K142" s="2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  <c r="AA142" s="3"/>
      <c r="AB142" s="3"/>
      <c r="AC142" s="3"/>
      <c r="AD142" s="3"/>
      <c r="AE142" s="3"/>
      <c r="AF142" s="3"/>
      <c r="AG142" s="3"/>
      <c r="AH142" s="3"/>
      <c r="AI142" s="3"/>
      <c r="AJ142" s="3"/>
      <c r="AK142" s="3"/>
      <c r="AL142" s="3"/>
      <c r="AM142" s="3"/>
      <c r="AN142" s="3"/>
    </row>
    <row r="143" spans="1:40" ht="17.25" hidden="1" customHeight="1" x14ac:dyDescent="0.25">
      <c r="A143" s="9" t="s">
        <v>174</v>
      </c>
      <c r="B143" s="8" t="s">
        <v>88</v>
      </c>
      <c r="C143" s="8" t="s">
        <v>79</v>
      </c>
      <c r="D143" s="63" t="s">
        <v>98</v>
      </c>
      <c r="E143" s="63"/>
      <c r="F143" s="42"/>
      <c r="G143" s="42"/>
      <c r="H143" s="42"/>
      <c r="I143" s="34"/>
      <c r="J143" s="2"/>
      <c r="K143" s="2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  <c r="AA143" s="3"/>
      <c r="AB143" s="3"/>
      <c r="AC143" s="3"/>
      <c r="AD143" s="3"/>
      <c r="AE143" s="3"/>
      <c r="AF143" s="3"/>
      <c r="AG143" s="3"/>
      <c r="AH143" s="3"/>
      <c r="AI143" s="3"/>
      <c r="AJ143" s="3"/>
      <c r="AK143" s="3"/>
      <c r="AL143" s="3"/>
      <c r="AM143" s="3"/>
      <c r="AN143" s="3"/>
    </row>
    <row r="144" spans="1:40" ht="28.5" hidden="1" customHeight="1" x14ac:dyDescent="0.25">
      <c r="A144" s="9" t="s">
        <v>20</v>
      </c>
      <c r="B144" s="8" t="s">
        <v>88</v>
      </c>
      <c r="C144" s="8" t="s">
        <v>79</v>
      </c>
      <c r="D144" s="63" t="s">
        <v>98</v>
      </c>
      <c r="E144" s="63">
        <v>240</v>
      </c>
      <c r="F144" s="42"/>
      <c r="G144" s="42"/>
      <c r="H144" s="42"/>
      <c r="I144" s="34"/>
      <c r="J144" s="2"/>
      <c r="K144" s="2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  <c r="AA144" s="3"/>
      <c r="AB144" s="3"/>
      <c r="AC144" s="3"/>
      <c r="AD144" s="3"/>
      <c r="AE144" s="3"/>
      <c r="AF144" s="3"/>
      <c r="AG144" s="3"/>
      <c r="AH144" s="3"/>
      <c r="AI144" s="3"/>
      <c r="AJ144" s="3"/>
      <c r="AK144" s="3"/>
      <c r="AL144" s="3"/>
      <c r="AM144" s="3"/>
      <c r="AN144" s="3"/>
    </row>
    <row r="145" spans="1:40" x14ac:dyDescent="0.25">
      <c r="A145" s="5" t="s">
        <v>24</v>
      </c>
      <c r="B145" s="8" t="s">
        <v>88</v>
      </c>
      <c r="C145" s="8" t="s">
        <v>79</v>
      </c>
      <c r="D145" s="63" t="s">
        <v>125</v>
      </c>
      <c r="E145" s="63"/>
      <c r="F145" s="42">
        <f>F146</f>
        <v>1114.2000000000003</v>
      </c>
      <c r="G145" s="42">
        <f t="shared" ref="G145:H146" si="47">G146</f>
        <v>2290.8000000000002</v>
      </c>
      <c r="H145" s="42">
        <f t="shared" si="47"/>
        <v>0</v>
      </c>
      <c r="I145" s="35"/>
      <c r="J145" s="2"/>
      <c r="K145" s="2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  <c r="AA145" s="3"/>
      <c r="AB145" s="3"/>
      <c r="AC145" s="3"/>
      <c r="AD145" s="3"/>
      <c r="AE145" s="3"/>
      <c r="AF145" s="3"/>
      <c r="AG145" s="3"/>
      <c r="AH145" s="3"/>
      <c r="AI145" s="3"/>
      <c r="AJ145" s="3"/>
      <c r="AK145" s="3"/>
      <c r="AL145" s="3"/>
      <c r="AM145" s="3"/>
      <c r="AN145" s="3"/>
    </row>
    <row r="146" spans="1:40" ht="60" customHeight="1" x14ac:dyDescent="0.25">
      <c r="A146" s="5" t="s">
        <v>137</v>
      </c>
      <c r="B146" s="8" t="s">
        <v>88</v>
      </c>
      <c r="C146" s="8" t="s">
        <v>79</v>
      </c>
      <c r="D146" s="63" t="s">
        <v>126</v>
      </c>
      <c r="E146" s="63"/>
      <c r="F146" s="42">
        <f>F147</f>
        <v>1114.2000000000003</v>
      </c>
      <c r="G146" s="42">
        <f>G147</f>
        <v>2290.8000000000002</v>
      </c>
      <c r="H146" s="42">
        <f t="shared" si="47"/>
        <v>0</v>
      </c>
      <c r="I146" s="34"/>
      <c r="J146" s="2"/>
      <c r="K146" s="2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  <c r="AA146" s="3"/>
      <c r="AB146" s="3"/>
      <c r="AC146" s="3"/>
      <c r="AD146" s="3"/>
      <c r="AE146" s="3"/>
      <c r="AF146" s="3"/>
      <c r="AG146" s="3"/>
      <c r="AH146" s="3"/>
      <c r="AI146" s="3"/>
      <c r="AJ146" s="3"/>
      <c r="AK146" s="3"/>
      <c r="AL146" s="3"/>
      <c r="AM146" s="3"/>
      <c r="AN146" s="3"/>
    </row>
    <row r="147" spans="1:40" x14ac:dyDescent="0.25">
      <c r="A147" s="5" t="s">
        <v>1</v>
      </c>
      <c r="B147" s="8" t="s">
        <v>88</v>
      </c>
      <c r="C147" s="8" t="s">
        <v>79</v>
      </c>
      <c r="D147" s="63" t="s">
        <v>126</v>
      </c>
      <c r="E147" s="63">
        <v>540</v>
      </c>
      <c r="F147" s="42">
        <f>2290.8-856.1-200-20.5-100</f>
        <v>1114.2000000000003</v>
      </c>
      <c r="G147" s="42">
        <v>2290.8000000000002</v>
      </c>
      <c r="H147" s="42">
        <v>0</v>
      </c>
      <c r="J147" s="2"/>
      <c r="K147" s="2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  <c r="AA147" s="3"/>
      <c r="AB147" s="3"/>
      <c r="AC147" s="3"/>
      <c r="AD147" s="3"/>
      <c r="AE147" s="3"/>
      <c r="AF147" s="3"/>
      <c r="AG147" s="3"/>
      <c r="AH147" s="3"/>
      <c r="AI147" s="3"/>
      <c r="AJ147" s="3"/>
      <c r="AK147" s="3"/>
      <c r="AL147" s="3"/>
      <c r="AM147" s="3"/>
      <c r="AN147" s="3"/>
    </row>
    <row r="148" spans="1:40" hidden="1" x14ac:dyDescent="0.25">
      <c r="A148" s="46" t="s">
        <v>53</v>
      </c>
      <c r="B148" s="8" t="s">
        <v>88</v>
      </c>
      <c r="C148" s="8" t="s">
        <v>79</v>
      </c>
      <c r="D148" s="63" t="s">
        <v>175</v>
      </c>
      <c r="E148" s="63"/>
      <c r="F148" s="42">
        <f>F149</f>
        <v>0</v>
      </c>
      <c r="G148" s="42">
        <f t="shared" ref="G148:H148" si="48">G149</f>
        <v>0</v>
      </c>
      <c r="H148" s="42">
        <f t="shared" si="48"/>
        <v>0</v>
      </c>
      <c r="J148" s="2"/>
      <c r="K148" s="2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  <c r="AA148" s="3"/>
      <c r="AB148" s="3"/>
      <c r="AC148" s="3"/>
      <c r="AD148" s="3"/>
      <c r="AE148" s="3"/>
      <c r="AF148" s="3"/>
      <c r="AG148" s="3"/>
      <c r="AH148" s="3"/>
      <c r="AI148" s="3"/>
      <c r="AJ148" s="3"/>
      <c r="AK148" s="3"/>
      <c r="AL148" s="3"/>
      <c r="AM148" s="3"/>
      <c r="AN148" s="3"/>
    </row>
    <row r="149" spans="1:40" ht="30" hidden="1" x14ac:dyDescent="0.25">
      <c r="A149" s="46" t="s">
        <v>20</v>
      </c>
      <c r="B149" s="8" t="s">
        <v>88</v>
      </c>
      <c r="C149" s="8" t="s">
        <v>79</v>
      </c>
      <c r="D149" s="63" t="s">
        <v>175</v>
      </c>
      <c r="E149" s="63">
        <v>240</v>
      </c>
      <c r="F149" s="42">
        <v>0</v>
      </c>
      <c r="G149" s="42">
        <v>0</v>
      </c>
      <c r="H149" s="42">
        <v>0</v>
      </c>
      <c r="J149" s="2"/>
      <c r="K149" s="2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  <c r="AA149" s="3"/>
      <c r="AB149" s="3"/>
      <c r="AC149" s="3"/>
      <c r="AD149" s="3"/>
      <c r="AE149" s="3"/>
      <c r="AF149" s="3"/>
      <c r="AG149" s="3"/>
      <c r="AH149" s="3"/>
      <c r="AI149" s="3"/>
      <c r="AJ149" s="3"/>
      <c r="AK149" s="3"/>
      <c r="AL149" s="3"/>
      <c r="AM149" s="3"/>
      <c r="AN149" s="3"/>
    </row>
    <row r="150" spans="1:40" s="1" customFormat="1" ht="15.75" hidden="1" x14ac:dyDescent="0.25">
      <c r="A150" s="27" t="s">
        <v>95</v>
      </c>
      <c r="B150" s="28" t="s">
        <v>88</v>
      </c>
      <c r="C150" s="28" t="s">
        <v>79</v>
      </c>
      <c r="D150" s="28" t="s">
        <v>96</v>
      </c>
      <c r="E150" s="28"/>
      <c r="F150" s="66">
        <f>F151</f>
        <v>0</v>
      </c>
      <c r="G150" s="66">
        <f t="shared" ref="G150:H150" si="49">G151</f>
        <v>0</v>
      </c>
      <c r="H150" s="66">
        <f t="shared" si="49"/>
        <v>0</v>
      </c>
      <c r="I150" s="32"/>
      <c r="J150" s="29"/>
    </row>
    <row r="151" spans="1:40" s="1" customFormat="1" ht="15.75" hidden="1" x14ac:dyDescent="0.25">
      <c r="A151" s="27" t="s">
        <v>97</v>
      </c>
      <c r="B151" s="28" t="s">
        <v>88</v>
      </c>
      <c r="C151" s="28" t="s">
        <v>79</v>
      </c>
      <c r="D151" s="28" t="s">
        <v>98</v>
      </c>
      <c r="E151" s="28"/>
      <c r="F151" s="66">
        <f>F152</f>
        <v>0</v>
      </c>
      <c r="G151" s="66">
        <f>G152</f>
        <v>0</v>
      </c>
      <c r="H151" s="66">
        <f>H152</f>
        <v>0</v>
      </c>
      <c r="I151" s="32"/>
      <c r="J151" s="29"/>
    </row>
    <row r="152" spans="1:40" s="1" customFormat="1" ht="31.5" hidden="1" customHeight="1" x14ac:dyDescent="0.25">
      <c r="A152" s="27" t="s">
        <v>99</v>
      </c>
      <c r="B152" s="28" t="s">
        <v>88</v>
      </c>
      <c r="C152" s="28" t="s">
        <v>79</v>
      </c>
      <c r="D152" s="28" t="s">
        <v>98</v>
      </c>
      <c r="E152" s="28" t="s">
        <v>100</v>
      </c>
      <c r="F152" s="66">
        <v>0</v>
      </c>
      <c r="G152" s="66"/>
      <c r="H152" s="67"/>
      <c r="I152" s="32"/>
      <c r="J152" s="29"/>
    </row>
    <row r="153" spans="1:40" s="1" customFormat="1" ht="15.95" customHeight="1" x14ac:dyDescent="0.25">
      <c r="A153" s="27"/>
      <c r="B153" s="28"/>
      <c r="C153" s="28"/>
      <c r="D153" s="28"/>
      <c r="E153" s="28"/>
      <c r="F153" s="66"/>
      <c r="G153" s="66"/>
      <c r="H153" s="67"/>
      <c r="I153" s="32"/>
      <c r="J153" s="29"/>
    </row>
    <row r="154" spans="1:40" x14ac:dyDescent="0.25">
      <c r="A154" s="51" t="s">
        <v>130</v>
      </c>
      <c r="B154" s="52">
        <v>10</v>
      </c>
      <c r="C154" s="52" t="s">
        <v>82</v>
      </c>
      <c r="D154" s="53"/>
      <c r="E154" s="53"/>
      <c r="F154" s="65">
        <f>F155+F160+F167</f>
        <v>442.6</v>
      </c>
      <c r="G154" s="65">
        <f>G155+G160+G167</f>
        <v>450</v>
      </c>
      <c r="H154" s="65">
        <f>H155+H160+H167</f>
        <v>374.5</v>
      </c>
      <c r="J154" s="2"/>
      <c r="K154" s="2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  <c r="AA154" s="3"/>
      <c r="AB154" s="3"/>
      <c r="AC154" s="3"/>
      <c r="AD154" s="3"/>
      <c r="AE154" s="3"/>
      <c r="AF154" s="3"/>
      <c r="AG154" s="3"/>
      <c r="AH154" s="3"/>
      <c r="AI154" s="3"/>
      <c r="AJ154" s="3"/>
      <c r="AK154" s="3"/>
      <c r="AL154" s="3"/>
      <c r="AM154" s="3"/>
      <c r="AN154" s="3"/>
    </row>
    <row r="155" spans="1:40" x14ac:dyDescent="0.25">
      <c r="A155" s="11" t="s">
        <v>9</v>
      </c>
      <c r="B155" s="10">
        <v>10</v>
      </c>
      <c r="C155" s="10" t="s">
        <v>79</v>
      </c>
      <c r="D155" s="6"/>
      <c r="E155" s="6"/>
      <c r="F155" s="59">
        <f>F156</f>
        <v>326.5</v>
      </c>
      <c r="G155" s="59">
        <f t="shared" ref="G155:H158" si="50">G156</f>
        <v>324.5</v>
      </c>
      <c r="H155" s="59">
        <f t="shared" si="50"/>
        <v>324.5</v>
      </c>
      <c r="J155" s="2"/>
      <c r="K155" s="2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  <c r="AA155" s="3"/>
      <c r="AB155" s="3"/>
      <c r="AC155" s="3"/>
      <c r="AD155" s="3"/>
      <c r="AE155" s="3"/>
      <c r="AF155" s="3"/>
      <c r="AG155" s="3"/>
      <c r="AH155" s="3"/>
      <c r="AI155" s="3"/>
      <c r="AJ155" s="3"/>
      <c r="AK155" s="3"/>
      <c r="AL155" s="3"/>
      <c r="AM155" s="3"/>
      <c r="AN155" s="3"/>
    </row>
    <row r="156" spans="1:40" ht="33" customHeight="1" x14ac:dyDescent="0.25">
      <c r="A156" s="5" t="s">
        <v>158</v>
      </c>
      <c r="B156" s="8">
        <v>10</v>
      </c>
      <c r="C156" s="8" t="s">
        <v>79</v>
      </c>
      <c r="D156" s="63" t="s">
        <v>154</v>
      </c>
      <c r="E156" s="63"/>
      <c r="F156" s="42">
        <f>F157</f>
        <v>326.5</v>
      </c>
      <c r="G156" s="42">
        <f t="shared" si="50"/>
        <v>324.5</v>
      </c>
      <c r="H156" s="42">
        <f t="shared" si="50"/>
        <v>324.5</v>
      </c>
      <c r="J156" s="2"/>
      <c r="K156" s="2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  <c r="AA156" s="3"/>
      <c r="AB156" s="3"/>
      <c r="AC156" s="3"/>
      <c r="AD156" s="3"/>
      <c r="AE156" s="3"/>
      <c r="AF156" s="3"/>
      <c r="AG156" s="3"/>
      <c r="AH156" s="3"/>
      <c r="AI156" s="3"/>
      <c r="AJ156" s="3"/>
      <c r="AK156" s="3"/>
      <c r="AL156" s="3"/>
      <c r="AM156" s="3"/>
      <c r="AN156" s="3"/>
    </row>
    <row r="157" spans="1:40" ht="15" customHeight="1" x14ac:dyDescent="0.25">
      <c r="A157" s="46" t="s">
        <v>168</v>
      </c>
      <c r="B157" s="8">
        <v>10</v>
      </c>
      <c r="C157" s="8" t="s">
        <v>79</v>
      </c>
      <c r="D157" s="63" t="s">
        <v>169</v>
      </c>
      <c r="E157" s="63"/>
      <c r="F157" s="42">
        <f>F158</f>
        <v>326.5</v>
      </c>
      <c r="G157" s="42">
        <f t="shared" si="50"/>
        <v>324.5</v>
      </c>
      <c r="H157" s="42">
        <f t="shared" si="50"/>
        <v>324.5</v>
      </c>
      <c r="J157" s="2"/>
      <c r="K157" s="2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  <c r="AA157" s="3"/>
      <c r="AB157" s="3"/>
      <c r="AC157" s="3"/>
      <c r="AD157" s="3"/>
      <c r="AE157" s="3"/>
      <c r="AF157" s="3"/>
      <c r="AG157" s="3"/>
      <c r="AH157" s="3"/>
      <c r="AI157" s="3"/>
      <c r="AJ157" s="3"/>
      <c r="AK157" s="3"/>
      <c r="AL157" s="3"/>
      <c r="AM157" s="3"/>
      <c r="AN157" s="3"/>
    </row>
    <row r="158" spans="1:40" ht="30" x14ac:dyDescent="0.25">
      <c r="A158" s="46" t="s">
        <v>127</v>
      </c>
      <c r="B158" s="8">
        <v>10</v>
      </c>
      <c r="C158" s="8" t="s">
        <v>79</v>
      </c>
      <c r="D158" s="63" t="s">
        <v>170</v>
      </c>
      <c r="E158" s="63"/>
      <c r="F158" s="42">
        <f>F159</f>
        <v>326.5</v>
      </c>
      <c r="G158" s="42">
        <f t="shared" si="50"/>
        <v>324.5</v>
      </c>
      <c r="H158" s="42">
        <f t="shared" si="50"/>
        <v>324.5</v>
      </c>
      <c r="J158" s="2"/>
      <c r="K158" s="2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  <c r="AA158" s="3"/>
      <c r="AB158" s="3"/>
      <c r="AC158" s="3"/>
      <c r="AD158" s="3"/>
      <c r="AE158" s="3"/>
      <c r="AF158" s="3"/>
      <c r="AG158" s="3"/>
      <c r="AH158" s="3"/>
      <c r="AI158" s="3"/>
      <c r="AJ158" s="3"/>
      <c r="AK158" s="3"/>
      <c r="AL158" s="3"/>
      <c r="AM158" s="3"/>
      <c r="AN158" s="3"/>
    </row>
    <row r="159" spans="1:40" x14ac:dyDescent="0.25">
      <c r="A159" s="46" t="s">
        <v>64</v>
      </c>
      <c r="B159" s="8">
        <v>10</v>
      </c>
      <c r="C159" s="8" t="s">
        <v>79</v>
      </c>
      <c r="D159" s="63" t="s">
        <v>170</v>
      </c>
      <c r="E159" s="63">
        <v>310</v>
      </c>
      <c r="F159" s="42">
        <v>326.5</v>
      </c>
      <c r="G159" s="42">
        <v>324.5</v>
      </c>
      <c r="H159" s="42">
        <v>324.5</v>
      </c>
      <c r="J159" s="2"/>
      <c r="K159" s="2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  <c r="AA159" s="3"/>
      <c r="AB159" s="3"/>
      <c r="AC159" s="3"/>
      <c r="AD159" s="3"/>
      <c r="AE159" s="3"/>
      <c r="AF159" s="3"/>
      <c r="AG159" s="3"/>
      <c r="AH159" s="3"/>
      <c r="AI159" s="3"/>
      <c r="AJ159" s="3"/>
      <c r="AK159" s="3"/>
      <c r="AL159" s="3"/>
      <c r="AM159" s="3"/>
      <c r="AN159" s="3"/>
    </row>
    <row r="160" spans="1:40" x14ac:dyDescent="0.25">
      <c r="A160" s="50" t="s">
        <v>65</v>
      </c>
      <c r="B160" s="10">
        <v>10</v>
      </c>
      <c r="C160" s="10" t="s">
        <v>85</v>
      </c>
      <c r="D160" s="6"/>
      <c r="E160" s="6"/>
      <c r="F160" s="59">
        <f>F161</f>
        <v>76.099999999999994</v>
      </c>
      <c r="G160" s="59">
        <f t="shared" ref="G160:H165" si="51">G161</f>
        <v>75.5</v>
      </c>
      <c r="H160" s="59">
        <f t="shared" si="51"/>
        <v>0</v>
      </c>
      <c r="J160" s="2"/>
      <c r="K160" s="2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  <c r="AA160" s="3"/>
      <c r="AB160" s="3"/>
      <c r="AC160" s="3"/>
      <c r="AD160" s="3"/>
      <c r="AE160" s="3"/>
      <c r="AF160" s="3"/>
      <c r="AG160" s="3"/>
      <c r="AH160" s="3"/>
      <c r="AI160" s="3"/>
      <c r="AJ160" s="3"/>
      <c r="AK160" s="3"/>
      <c r="AL160" s="3"/>
      <c r="AM160" s="3"/>
      <c r="AN160" s="3"/>
    </row>
    <row r="161" spans="1:40" x14ac:dyDescent="0.25">
      <c r="A161" s="46" t="s">
        <v>62</v>
      </c>
      <c r="B161" s="8">
        <v>10</v>
      </c>
      <c r="C161" s="8" t="s">
        <v>85</v>
      </c>
      <c r="D161" s="63" t="s">
        <v>63</v>
      </c>
      <c r="E161" s="63"/>
      <c r="F161" s="42">
        <f>F164+F162</f>
        <v>76.099999999999994</v>
      </c>
      <c r="G161" s="42">
        <f t="shared" ref="G161:H161" si="52">G164+G162</f>
        <v>75.5</v>
      </c>
      <c r="H161" s="42">
        <f t="shared" si="52"/>
        <v>0</v>
      </c>
      <c r="J161" s="2"/>
      <c r="K161" s="2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  <c r="AA161" s="3"/>
      <c r="AB161" s="3"/>
      <c r="AC161" s="3"/>
      <c r="AD161" s="3"/>
      <c r="AE161" s="3"/>
      <c r="AF161" s="3"/>
      <c r="AG161" s="3"/>
      <c r="AH161" s="3"/>
      <c r="AI161" s="3"/>
      <c r="AJ161" s="3"/>
      <c r="AK161" s="3"/>
      <c r="AL161" s="3"/>
      <c r="AM161" s="3"/>
      <c r="AN161" s="3"/>
    </row>
    <row r="162" spans="1:40" ht="20.25" hidden="1" customHeight="1" x14ac:dyDescent="0.25">
      <c r="A162" s="46" t="s">
        <v>67</v>
      </c>
      <c r="B162" s="8">
        <v>10</v>
      </c>
      <c r="C162" s="8" t="s">
        <v>85</v>
      </c>
      <c r="D162" s="63" t="s">
        <v>173</v>
      </c>
      <c r="E162" s="63"/>
      <c r="F162" s="42"/>
      <c r="G162" s="42"/>
      <c r="H162" s="42"/>
      <c r="J162" s="2"/>
      <c r="K162" s="2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  <c r="AA162" s="3"/>
      <c r="AB162" s="3"/>
      <c r="AC162" s="3"/>
      <c r="AD162" s="3"/>
      <c r="AE162" s="3"/>
      <c r="AF162" s="3"/>
      <c r="AG162" s="3"/>
      <c r="AH162" s="3"/>
      <c r="AI162" s="3"/>
      <c r="AJ162" s="3"/>
      <c r="AK162" s="3"/>
      <c r="AL162" s="3"/>
      <c r="AM162" s="3"/>
      <c r="AN162" s="3"/>
    </row>
    <row r="163" spans="1:40" ht="30" hidden="1" x14ac:dyDescent="0.25">
      <c r="A163" s="46" t="s">
        <v>20</v>
      </c>
      <c r="B163" s="8">
        <v>10</v>
      </c>
      <c r="C163" s="8" t="s">
        <v>85</v>
      </c>
      <c r="D163" s="63" t="s">
        <v>173</v>
      </c>
      <c r="E163" s="63">
        <v>240</v>
      </c>
      <c r="F163" s="42"/>
      <c r="G163" s="42"/>
      <c r="H163" s="42"/>
      <c r="J163" s="2"/>
      <c r="K163" s="2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  <c r="AA163" s="3"/>
      <c r="AB163" s="3"/>
      <c r="AC163" s="3"/>
      <c r="AD163" s="3"/>
      <c r="AE163" s="3"/>
      <c r="AF163" s="3"/>
      <c r="AG163" s="3"/>
      <c r="AH163" s="3"/>
      <c r="AI163" s="3"/>
      <c r="AJ163" s="3"/>
      <c r="AK163" s="3"/>
      <c r="AL163" s="3"/>
      <c r="AM163" s="3"/>
      <c r="AN163" s="3"/>
    </row>
    <row r="164" spans="1:40" ht="32.25" customHeight="1" x14ac:dyDescent="0.25">
      <c r="A164" s="9" t="s">
        <v>136</v>
      </c>
      <c r="B164" s="8">
        <v>10</v>
      </c>
      <c r="C164" s="8" t="s">
        <v>85</v>
      </c>
      <c r="D164" s="63" t="s">
        <v>66</v>
      </c>
      <c r="E164" s="63"/>
      <c r="F164" s="42">
        <f>F165</f>
        <v>76.099999999999994</v>
      </c>
      <c r="G164" s="42">
        <f t="shared" si="51"/>
        <v>75.5</v>
      </c>
      <c r="H164" s="42">
        <f t="shared" si="51"/>
        <v>0</v>
      </c>
      <c r="J164" s="2"/>
      <c r="K164" s="2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  <c r="AA164" s="3"/>
      <c r="AB164" s="3"/>
      <c r="AC164" s="3"/>
      <c r="AD164" s="3"/>
      <c r="AE164" s="3"/>
      <c r="AF164" s="3"/>
      <c r="AG164" s="3"/>
      <c r="AH164" s="3"/>
      <c r="AI164" s="3"/>
      <c r="AJ164" s="3"/>
      <c r="AK164" s="3"/>
      <c r="AL164" s="3"/>
      <c r="AM164" s="3"/>
      <c r="AN164" s="3"/>
    </row>
    <row r="165" spans="1:40" ht="63.75" customHeight="1" x14ac:dyDescent="0.25">
      <c r="A165" s="46" t="s">
        <v>137</v>
      </c>
      <c r="B165" s="8">
        <v>10</v>
      </c>
      <c r="C165" s="8" t="s">
        <v>85</v>
      </c>
      <c r="D165" s="63" t="s">
        <v>138</v>
      </c>
      <c r="E165" s="63"/>
      <c r="F165" s="42">
        <f>F166</f>
        <v>76.099999999999994</v>
      </c>
      <c r="G165" s="42">
        <f t="shared" si="51"/>
        <v>75.5</v>
      </c>
      <c r="H165" s="42">
        <f t="shared" si="51"/>
        <v>0</v>
      </c>
      <c r="J165" s="2"/>
      <c r="K165" s="2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  <c r="AA165" s="3"/>
      <c r="AB165" s="3"/>
      <c r="AC165" s="3"/>
      <c r="AD165" s="3"/>
      <c r="AE165" s="3"/>
      <c r="AF165" s="3"/>
      <c r="AG165" s="3"/>
      <c r="AH165" s="3"/>
      <c r="AI165" s="3"/>
      <c r="AJ165" s="3"/>
      <c r="AK165" s="3"/>
      <c r="AL165" s="3"/>
      <c r="AM165" s="3"/>
      <c r="AN165" s="3"/>
    </row>
    <row r="166" spans="1:40" ht="15.75" x14ac:dyDescent="0.25">
      <c r="A166" s="23" t="s">
        <v>1</v>
      </c>
      <c r="B166" s="8">
        <v>10</v>
      </c>
      <c r="C166" s="8" t="s">
        <v>85</v>
      </c>
      <c r="D166" s="63" t="s">
        <v>138</v>
      </c>
      <c r="E166" s="63">
        <v>540</v>
      </c>
      <c r="F166" s="42">
        <f>75.5+0.6</f>
        <v>76.099999999999994</v>
      </c>
      <c r="G166" s="42">
        <v>75.5</v>
      </c>
      <c r="H166" s="42">
        <v>0</v>
      </c>
      <c r="J166" s="2"/>
      <c r="K166" s="26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  <c r="AA166" s="3"/>
      <c r="AB166" s="3"/>
      <c r="AC166" s="3"/>
      <c r="AD166" s="3"/>
      <c r="AE166" s="3"/>
      <c r="AF166" s="3"/>
      <c r="AG166" s="3"/>
      <c r="AH166" s="3"/>
      <c r="AI166" s="3"/>
      <c r="AJ166" s="3"/>
      <c r="AK166" s="3"/>
      <c r="AL166" s="3"/>
      <c r="AM166" s="3"/>
      <c r="AN166" s="3"/>
    </row>
    <row r="167" spans="1:40" x14ac:dyDescent="0.25">
      <c r="A167" s="11" t="s">
        <v>68</v>
      </c>
      <c r="B167" s="10">
        <v>10</v>
      </c>
      <c r="C167" s="10" t="s">
        <v>83</v>
      </c>
      <c r="D167" s="6"/>
      <c r="E167" s="6"/>
      <c r="F167" s="59">
        <f>F168</f>
        <v>40</v>
      </c>
      <c r="G167" s="59">
        <f t="shared" ref="G167:H170" si="53">G168</f>
        <v>50</v>
      </c>
      <c r="H167" s="59">
        <f t="shared" si="53"/>
        <v>50</v>
      </c>
      <c r="J167" s="2"/>
      <c r="K167" s="2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  <c r="AA167" s="3"/>
      <c r="AB167" s="3"/>
      <c r="AC167" s="3"/>
      <c r="AD167" s="3"/>
      <c r="AE167" s="3"/>
      <c r="AF167" s="3"/>
      <c r="AG167" s="3"/>
      <c r="AH167" s="3"/>
      <c r="AI167" s="3"/>
      <c r="AJ167" s="3"/>
      <c r="AK167" s="3"/>
      <c r="AL167" s="3"/>
      <c r="AM167" s="3"/>
      <c r="AN167" s="3"/>
    </row>
    <row r="168" spans="1:40" x14ac:dyDescent="0.25">
      <c r="A168" s="46" t="s">
        <v>62</v>
      </c>
      <c r="B168" s="8">
        <v>10</v>
      </c>
      <c r="C168" s="8" t="s">
        <v>83</v>
      </c>
      <c r="D168" s="63" t="s">
        <v>63</v>
      </c>
      <c r="E168" s="63"/>
      <c r="F168" s="42">
        <f>F169</f>
        <v>40</v>
      </c>
      <c r="G168" s="42">
        <f t="shared" si="53"/>
        <v>50</v>
      </c>
      <c r="H168" s="42">
        <f t="shared" si="53"/>
        <v>50</v>
      </c>
      <c r="J168" s="2"/>
      <c r="K168" s="2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  <c r="AA168" s="3"/>
      <c r="AB168" s="3"/>
      <c r="AC168" s="3"/>
      <c r="AD168" s="3"/>
      <c r="AE168" s="3"/>
      <c r="AF168" s="3"/>
      <c r="AG168" s="3"/>
      <c r="AH168" s="3"/>
      <c r="AI168" s="3"/>
      <c r="AJ168" s="3"/>
      <c r="AK168" s="3"/>
      <c r="AL168" s="3"/>
      <c r="AM168" s="3"/>
      <c r="AN168" s="3"/>
    </row>
    <row r="169" spans="1:40" ht="30" x14ac:dyDescent="0.25">
      <c r="A169" s="46" t="s">
        <v>69</v>
      </c>
      <c r="B169" s="8">
        <v>10</v>
      </c>
      <c r="C169" s="8" t="s">
        <v>83</v>
      </c>
      <c r="D169" s="63" t="s">
        <v>70</v>
      </c>
      <c r="E169" s="63"/>
      <c r="F169" s="42">
        <f>F170</f>
        <v>40</v>
      </c>
      <c r="G169" s="42">
        <f t="shared" si="53"/>
        <v>50</v>
      </c>
      <c r="H169" s="42">
        <f t="shared" si="53"/>
        <v>50</v>
      </c>
      <c r="J169" s="2"/>
      <c r="K169" s="2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  <c r="AA169" s="3"/>
      <c r="AB169" s="3"/>
      <c r="AC169" s="3"/>
      <c r="AD169" s="3"/>
      <c r="AE169" s="3"/>
      <c r="AF169" s="3"/>
      <c r="AG169" s="3"/>
      <c r="AH169" s="3"/>
      <c r="AI169" s="3"/>
      <c r="AJ169" s="3"/>
      <c r="AK169" s="3"/>
      <c r="AL169" s="3"/>
      <c r="AM169" s="3"/>
      <c r="AN169" s="3"/>
    </row>
    <row r="170" spans="1:40" ht="18.75" customHeight="1" x14ac:dyDescent="0.25">
      <c r="A170" s="46" t="s">
        <v>67</v>
      </c>
      <c r="B170" s="8">
        <v>10</v>
      </c>
      <c r="C170" s="8" t="s">
        <v>83</v>
      </c>
      <c r="D170" s="63" t="s">
        <v>71</v>
      </c>
      <c r="E170" s="63"/>
      <c r="F170" s="42">
        <f>F171</f>
        <v>40</v>
      </c>
      <c r="G170" s="42">
        <f t="shared" si="53"/>
        <v>50</v>
      </c>
      <c r="H170" s="42">
        <f t="shared" si="53"/>
        <v>50</v>
      </c>
      <c r="J170" s="2"/>
      <c r="K170" s="2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  <c r="AA170" s="3"/>
      <c r="AB170" s="3"/>
      <c r="AC170" s="3"/>
      <c r="AD170" s="3"/>
      <c r="AE170" s="3"/>
      <c r="AF170" s="3"/>
      <c r="AG170" s="3"/>
      <c r="AH170" s="3"/>
      <c r="AI170" s="3"/>
      <c r="AJ170" s="3"/>
      <c r="AK170" s="3"/>
      <c r="AL170" s="3"/>
      <c r="AM170" s="3"/>
      <c r="AN170" s="3"/>
    </row>
    <row r="171" spans="1:40" ht="30" x14ac:dyDescent="0.25">
      <c r="A171" s="5" t="s">
        <v>20</v>
      </c>
      <c r="B171" s="8">
        <v>10</v>
      </c>
      <c r="C171" s="8" t="s">
        <v>83</v>
      </c>
      <c r="D171" s="63" t="s">
        <v>71</v>
      </c>
      <c r="E171" s="63">
        <v>240</v>
      </c>
      <c r="F171" s="42">
        <f>50-10</f>
        <v>40</v>
      </c>
      <c r="G171" s="42">
        <v>50</v>
      </c>
      <c r="H171" s="42">
        <v>50</v>
      </c>
      <c r="J171" s="2"/>
      <c r="K171" s="26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  <c r="AA171" s="3"/>
      <c r="AB171" s="3"/>
      <c r="AC171" s="3"/>
      <c r="AD171" s="3"/>
      <c r="AE171" s="3"/>
      <c r="AF171" s="3"/>
      <c r="AG171" s="3"/>
      <c r="AH171" s="3"/>
      <c r="AI171" s="3"/>
      <c r="AJ171" s="3"/>
      <c r="AK171" s="3"/>
      <c r="AL171" s="3"/>
      <c r="AM171" s="3"/>
      <c r="AN171" s="3"/>
    </row>
    <row r="172" spans="1:40" x14ac:dyDescent="0.25">
      <c r="A172" s="5"/>
      <c r="B172" s="8"/>
      <c r="C172" s="8"/>
      <c r="D172" s="63"/>
      <c r="E172" s="63"/>
      <c r="F172" s="42"/>
      <c r="G172" s="42"/>
      <c r="H172" s="42"/>
      <c r="J172" s="2"/>
      <c r="K172" s="26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  <c r="AA172" s="3"/>
      <c r="AB172" s="3"/>
      <c r="AC172" s="3"/>
      <c r="AD172" s="3"/>
      <c r="AE172" s="3"/>
      <c r="AF172" s="3"/>
      <c r="AG172" s="3"/>
      <c r="AH172" s="3"/>
      <c r="AI172" s="3"/>
      <c r="AJ172" s="3"/>
      <c r="AK172" s="3"/>
      <c r="AL172" s="3"/>
      <c r="AM172" s="3"/>
      <c r="AN172" s="3"/>
    </row>
    <row r="173" spans="1:40" x14ac:dyDescent="0.25">
      <c r="A173" s="51" t="s">
        <v>131</v>
      </c>
      <c r="B173" s="52">
        <v>11</v>
      </c>
      <c r="C173" s="52" t="s">
        <v>82</v>
      </c>
      <c r="D173" s="53"/>
      <c r="E173" s="53"/>
      <c r="F173" s="65">
        <f>F174</f>
        <v>374.70000000000005</v>
      </c>
      <c r="G173" s="65">
        <f t="shared" ref="G173:H176" si="54">G174</f>
        <v>300</v>
      </c>
      <c r="H173" s="65">
        <f t="shared" si="54"/>
        <v>300</v>
      </c>
      <c r="J173" s="2"/>
      <c r="K173" s="2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  <c r="AA173" s="3"/>
      <c r="AB173" s="3"/>
      <c r="AC173" s="3"/>
      <c r="AD173" s="3"/>
      <c r="AE173" s="3"/>
      <c r="AF173" s="3"/>
      <c r="AG173" s="3"/>
      <c r="AH173" s="3"/>
      <c r="AI173" s="3"/>
      <c r="AJ173" s="3"/>
      <c r="AK173" s="3"/>
      <c r="AL173" s="3"/>
      <c r="AM173" s="3"/>
      <c r="AN173" s="3"/>
    </row>
    <row r="174" spans="1:40" x14ac:dyDescent="0.25">
      <c r="A174" s="11" t="s">
        <v>72</v>
      </c>
      <c r="B174" s="10">
        <v>11</v>
      </c>
      <c r="C174" s="10" t="s">
        <v>79</v>
      </c>
      <c r="D174" s="6"/>
      <c r="E174" s="6"/>
      <c r="F174" s="59">
        <f>F175</f>
        <v>374.70000000000005</v>
      </c>
      <c r="G174" s="59">
        <f t="shared" si="54"/>
        <v>300</v>
      </c>
      <c r="H174" s="59">
        <f t="shared" si="54"/>
        <v>300</v>
      </c>
      <c r="J174" s="2"/>
      <c r="K174" s="2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  <c r="AA174" s="3"/>
      <c r="AB174" s="3"/>
      <c r="AC174" s="3"/>
      <c r="AD174" s="3"/>
      <c r="AE174" s="3"/>
      <c r="AF174" s="3"/>
      <c r="AG174" s="3"/>
      <c r="AH174" s="3"/>
      <c r="AI174" s="3"/>
      <c r="AJ174" s="3"/>
      <c r="AK174" s="3"/>
      <c r="AL174" s="3"/>
      <c r="AM174" s="3"/>
      <c r="AN174" s="3"/>
    </row>
    <row r="175" spans="1:40" ht="30" x14ac:dyDescent="0.25">
      <c r="A175" s="5" t="s">
        <v>73</v>
      </c>
      <c r="B175" s="8">
        <v>11</v>
      </c>
      <c r="C175" s="8" t="s">
        <v>79</v>
      </c>
      <c r="D175" s="63" t="s">
        <v>74</v>
      </c>
      <c r="E175" s="63"/>
      <c r="F175" s="42">
        <f>F176+F178</f>
        <v>374.70000000000005</v>
      </c>
      <c r="G175" s="42">
        <f t="shared" si="54"/>
        <v>300</v>
      </c>
      <c r="H175" s="42">
        <f t="shared" si="54"/>
        <v>300</v>
      </c>
      <c r="J175" s="2"/>
      <c r="K175" s="2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  <c r="AA175" s="3"/>
      <c r="AB175" s="3"/>
      <c r="AC175" s="3"/>
      <c r="AD175" s="3"/>
      <c r="AE175" s="3"/>
      <c r="AF175" s="3"/>
      <c r="AG175" s="3"/>
      <c r="AH175" s="3"/>
      <c r="AI175" s="3"/>
      <c r="AJ175" s="3"/>
      <c r="AK175" s="3"/>
      <c r="AL175" s="3"/>
      <c r="AM175" s="3"/>
      <c r="AN175" s="3"/>
    </row>
    <row r="176" spans="1:40" x14ac:dyDescent="0.25">
      <c r="A176" s="9" t="s">
        <v>132</v>
      </c>
      <c r="B176" s="8">
        <v>11</v>
      </c>
      <c r="C176" s="8" t="s">
        <v>79</v>
      </c>
      <c r="D176" s="63" t="s">
        <v>75</v>
      </c>
      <c r="E176" s="63"/>
      <c r="F176" s="42">
        <f>F177</f>
        <v>194.70000000000002</v>
      </c>
      <c r="G176" s="42">
        <f t="shared" si="54"/>
        <v>300</v>
      </c>
      <c r="H176" s="42">
        <f t="shared" si="54"/>
        <v>300</v>
      </c>
      <c r="J176" s="2"/>
      <c r="K176" s="2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  <c r="AA176" s="3"/>
      <c r="AB176" s="3"/>
      <c r="AC176" s="3"/>
      <c r="AD176" s="3"/>
      <c r="AE176" s="3"/>
      <c r="AF176" s="3"/>
      <c r="AG176" s="3"/>
      <c r="AH176" s="3"/>
      <c r="AI176" s="3"/>
      <c r="AJ176" s="3"/>
      <c r="AK176" s="3"/>
      <c r="AL176" s="3"/>
      <c r="AM176" s="3"/>
      <c r="AN176" s="3"/>
    </row>
    <row r="177" spans="1:40" ht="30" x14ac:dyDescent="0.25">
      <c r="A177" s="9" t="s">
        <v>20</v>
      </c>
      <c r="B177" s="8">
        <v>11</v>
      </c>
      <c r="C177" s="8" t="s">
        <v>79</v>
      </c>
      <c r="D177" s="63" t="s">
        <v>75</v>
      </c>
      <c r="E177" s="63">
        <v>240</v>
      </c>
      <c r="F177" s="42">
        <f>300-2.2-89.8-12.7-0.6</f>
        <v>194.70000000000002</v>
      </c>
      <c r="G177" s="42">
        <v>300</v>
      </c>
      <c r="H177" s="42">
        <v>300</v>
      </c>
      <c r="J177" s="2"/>
      <c r="K177" s="26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  <c r="AA177" s="3"/>
      <c r="AB177" s="3"/>
      <c r="AC177" s="3"/>
      <c r="AD177" s="3"/>
      <c r="AE177" s="3"/>
      <c r="AF177" s="3"/>
      <c r="AG177" s="3"/>
      <c r="AH177" s="3"/>
      <c r="AI177" s="3"/>
      <c r="AJ177" s="3"/>
      <c r="AK177" s="3"/>
      <c r="AL177" s="3"/>
      <c r="AM177" s="3"/>
      <c r="AN177" s="3"/>
    </row>
    <row r="178" spans="1:40" x14ac:dyDescent="0.25">
      <c r="A178" s="46" t="s">
        <v>53</v>
      </c>
      <c r="B178" s="8">
        <v>11</v>
      </c>
      <c r="C178" s="8" t="s">
        <v>79</v>
      </c>
      <c r="D178" s="71" t="s">
        <v>196</v>
      </c>
      <c r="E178" s="71"/>
      <c r="F178" s="42">
        <f>F179</f>
        <v>180</v>
      </c>
      <c r="G178" s="42">
        <f t="shared" ref="G178:H178" si="55">G179</f>
        <v>0</v>
      </c>
      <c r="H178" s="42">
        <f t="shared" si="55"/>
        <v>0</v>
      </c>
      <c r="J178" s="2"/>
      <c r="K178" s="26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  <c r="AA178" s="3"/>
      <c r="AB178" s="3"/>
      <c r="AC178" s="3"/>
      <c r="AD178" s="3"/>
      <c r="AE178" s="3"/>
      <c r="AF178" s="3"/>
      <c r="AG178" s="3"/>
      <c r="AH178" s="3"/>
      <c r="AI178" s="3"/>
      <c r="AJ178" s="3"/>
      <c r="AK178" s="3"/>
      <c r="AL178" s="3"/>
      <c r="AM178" s="3"/>
      <c r="AN178" s="3"/>
    </row>
    <row r="179" spans="1:40" ht="30" x14ac:dyDescent="0.25">
      <c r="A179" s="46" t="s">
        <v>20</v>
      </c>
      <c r="B179" s="8">
        <v>11</v>
      </c>
      <c r="C179" s="8" t="s">
        <v>79</v>
      </c>
      <c r="D179" s="71" t="s">
        <v>196</v>
      </c>
      <c r="E179" s="71">
        <v>240</v>
      </c>
      <c r="F179" s="42">
        <v>180</v>
      </c>
      <c r="G179" s="42">
        <v>0</v>
      </c>
      <c r="H179" s="42">
        <v>0</v>
      </c>
      <c r="J179" s="2"/>
      <c r="K179" s="26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  <c r="AA179" s="3"/>
      <c r="AB179" s="3"/>
      <c r="AC179" s="3"/>
      <c r="AD179" s="3"/>
      <c r="AE179" s="3"/>
      <c r="AF179" s="3"/>
      <c r="AG179" s="3"/>
      <c r="AH179" s="3"/>
      <c r="AI179" s="3"/>
      <c r="AJ179" s="3"/>
      <c r="AK179" s="3"/>
      <c r="AL179" s="3"/>
      <c r="AM179" s="3"/>
      <c r="AN179" s="3"/>
    </row>
    <row r="180" spans="1:40" hidden="1" x14ac:dyDescent="0.25">
      <c r="A180" s="24" t="s">
        <v>10</v>
      </c>
      <c r="B180" s="10">
        <v>12</v>
      </c>
      <c r="C180" s="10" t="s">
        <v>82</v>
      </c>
      <c r="D180" s="6"/>
      <c r="E180" s="6"/>
      <c r="F180" s="59">
        <f>F181</f>
        <v>0</v>
      </c>
      <c r="G180" s="59">
        <f t="shared" ref="G180:H183" si="56">G181</f>
        <v>0</v>
      </c>
      <c r="H180" s="59">
        <f t="shared" si="56"/>
        <v>0</v>
      </c>
      <c r="J180" s="2"/>
      <c r="K180" s="2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  <c r="AA180" s="3"/>
      <c r="AB180" s="3"/>
      <c r="AC180" s="3"/>
      <c r="AD180" s="3"/>
      <c r="AE180" s="3"/>
      <c r="AF180" s="3"/>
      <c r="AG180" s="3"/>
      <c r="AH180" s="3"/>
      <c r="AI180" s="3"/>
      <c r="AJ180" s="3"/>
      <c r="AK180" s="3"/>
      <c r="AL180" s="3"/>
      <c r="AM180" s="3"/>
      <c r="AN180" s="3"/>
    </row>
    <row r="181" spans="1:40" hidden="1" x14ac:dyDescent="0.25">
      <c r="A181" s="9" t="s">
        <v>11</v>
      </c>
      <c r="B181" s="8">
        <v>12</v>
      </c>
      <c r="C181" s="8" t="s">
        <v>81</v>
      </c>
      <c r="D181" s="63"/>
      <c r="E181" s="63"/>
      <c r="F181" s="42">
        <f>F182</f>
        <v>0</v>
      </c>
      <c r="G181" s="42">
        <f t="shared" si="56"/>
        <v>0</v>
      </c>
      <c r="H181" s="42">
        <f t="shared" si="56"/>
        <v>0</v>
      </c>
      <c r="J181" s="2"/>
      <c r="K181" s="2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  <c r="AA181" s="3"/>
      <c r="AB181" s="3"/>
      <c r="AC181" s="3"/>
      <c r="AD181" s="3"/>
      <c r="AE181" s="3"/>
      <c r="AF181" s="3"/>
      <c r="AG181" s="3"/>
      <c r="AH181" s="3"/>
      <c r="AI181" s="3"/>
      <c r="AJ181" s="3"/>
      <c r="AK181" s="3"/>
      <c r="AL181" s="3"/>
      <c r="AM181" s="3"/>
      <c r="AN181" s="3"/>
    </row>
    <row r="182" spans="1:40" ht="30" hidden="1" x14ac:dyDescent="0.25">
      <c r="A182" s="9" t="s">
        <v>76</v>
      </c>
      <c r="B182" s="8">
        <v>12</v>
      </c>
      <c r="C182" s="8" t="s">
        <v>81</v>
      </c>
      <c r="D182" s="63" t="s">
        <v>78</v>
      </c>
      <c r="E182" s="63"/>
      <c r="F182" s="42">
        <f>F183</f>
        <v>0</v>
      </c>
      <c r="G182" s="42">
        <f t="shared" si="56"/>
        <v>0</v>
      </c>
      <c r="H182" s="42">
        <f t="shared" si="56"/>
        <v>0</v>
      </c>
      <c r="J182" s="2"/>
      <c r="K182" s="2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  <c r="AA182" s="3"/>
      <c r="AB182" s="3"/>
      <c r="AC182" s="3"/>
      <c r="AD182" s="3"/>
      <c r="AE182" s="3"/>
      <c r="AF182" s="3"/>
      <c r="AG182" s="3"/>
      <c r="AH182" s="3"/>
      <c r="AI182" s="3"/>
      <c r="AJ182" s="3"/>
      <c r="AK182" s="3"/>
      <c r="AL182" s="3"/>
      <c r="AM182" s="3"/>
      <c r="AN182" s="3"/>
    </row>
    <row r="183" spans="1:40" ht="30" hidden="1" x14ac:dyDescent="0.25">
      <c r="A183" s="9" t="s">
        <v>77</v>
      </c>
      <c r="B183" s="8">
        <v>12</v>
      </c>
      <c r="C183" s="8" t="s">
        <v>81</v>
      </c>
      <c r="D183" s="63" t="s">
        <v>78</v>
      </c>
      <c r="E183" s="63"/>
      <c r="F183" s="42">
        <f>F184</f>
        <v>0</v>
      </c>
      <c r="G183" s="42">
        <f t="shared" si="56"/>
        <v>0</v>
      </c>
      <c r="H183" s="42">
        <f t="shared" si="56"/>
        <v>0</v>
      </c>
      <c r="J183" s="2"/>
      <c r="K183" s="2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  <c r="AA183" s="3"/>
      <c r="AB183" s="3"/>
      <c r="AC183" s="3"/>
      <c r="AD183" s="3"/>
      <c r="AE183" s="3"/>
      <c r="AF183" s="3"/>
      <c r="AG183" s="3"/>
      <c r="AH183" s="3"/>
      <c r="AI183" s="3"/>
      <c r="AJ183" s="3"/>
      <c r="AK183" s="3"/>
      <c r="AL183" s="3"/>
      <c r="AM183" s="3"/>
      <c r="AN183" s="3"/>
    </row>
    <row r="184" spans="1:40" ht="30" hidden="1" x14ac:dyDescent="0.25">
      <c r="A184" s="9" t="s">
        <v>20</v>
      </c>
      <c r="B184" s="8">
        <v>12</v>
      </c>
      <c r="C184" s="8" t="s">
        <v>81</v>
      </c>
      <c r="D184" s="63" t="s">
        <v>78</v>
      </c>
      <c r="E184" s="63">
        <v>240</v>
      </c>
      <c r="F184" s="42"/>
      <c r="G184" s="42"/>
      <c r="H184" s="42"/>
      <c r="J184" s="2"/>
      <c r="K184" s="26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  <c r="AA184" s="3"/>
      <c r="AB184" s="3"/>
      <c r="AC184" s="3"/>
      <c r="AD184" s="3"/>
      <c r="AE184" s="3"/>
      <c r="AF184" s="3"/>
      <c r="AG184" s="3"/>
      <c r="AH184" s="3"/>
      <c r="AI184" s="3"/>
      <c r="AJ184" s="3"/>
      <c r="AK184" s="3"/>
      <c r="AL184" s="3"/>
      <c r="AM184" s="3"/>
      <c r="AN184" s="3"/>
    </row>
    <row r="185" spans="1:40" x14ac:dyDescent="0.25">
      <c r="A185" s="11" t="s">
        <v>12</v>
      </c>
      <c r="B185" s="10"/>
      <c r="C185" s="10"/>
      <c r="D185" s="6"/>
      <c r="E185" s="6"/>
      <c r="F185" s="59">
        <f>F20+F68+F75+F86+F92+F131+F140+F154+F173+F180</f>
        <v>17754.2</v>
      </c>
      <c r="G185" s="59">
        <f>G20+G68+G75+G86+G92+G131+G140+G154+G173+G180</f>
        <v>13265.8</v>
      </c>
      <c r="H185" s="59">
        <f>H20+H68+H75+H86+H92+H131+H140+H154+H173+H180</f>
        <v>10713.7</v>
      </c>
      <c r="J185" s="2"/>
      <c r="K185" s="2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  <c r="AA185" s="3"/>
      <c r="AB185" s="3"/>
      <c r="AC185" s="3"/>
      <c r="AD185" s="3"/>
      <c r="AE185" s="3"/>
      <c r="AF185" s="3"/>
      <c r="AG185" s="3"/>
      <c r="AH185" s="3"/>
      <c r="AI185" s="3"/>
      <c r="AJ185" s="3"/>
      <c r="AK185" s="3"/>
      <c r="AL185" s="3"/>
      <c r="AM185" s="3"/>
      <c r="AN185" s="3"/>
    </row>
    <row r="186" spans="1:40" x14ac:dyDescent="0.25">
      <c r="A186" s="11" t="s">
        <v>101</v>
      </c>
      <c r="B186" s="10"/>
      <c r="C186" s="10"/>
      <c r="D186" s="6"/>
      <c r="E186" s="6"/>
      <c r="F186" s="58"/>
      <c r="G186" s="58">
        <v>287.39999999999998</v>
      </c>
      <c r="H186" s="58">
        <v>562.29999999999995</v>
      </c>
      <c r="J186" s="2"/>
      <c r="K186" s="2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  <c r="AA186" s="3"/>
      <c r="AB186" s="3"/>
      <c r="AC186" s="3"/>
      <c r="AD186" s="3"/>
      <c r="AE186" s="3"/>
      <c r="AF186" s="3"/>
      <c r="AG186" s="3"/>
      <c r="AH186" s="3"/>
      <c r="AI186" s="3"/>
      <c r="AJ186" s="3"/>
      <c r="AK186" s="3"/>
      <c r="AL186" s="3"/>
      <c r="AM186" s="3"/>
      <c r="AN186" s="3"/>
    </row>
    <row r="187" spans="1:40" x14ac:dyDescent="0.25">
      <c r="A187" s="11" t="s">
        <v>13</v>
      </c>
      <c r="B187" s="10"/>
      <c r="C187" s="10"/>
      <c r="D187" s="6"/>
      <c r="E187" s="6"/>
      <c r="F187" s="7">
        <f>F185+F186</f>
        <v>17754.2</v>
      </c>
      <c r="G187" s="7">
        <f>G185+G186</f>
        <v>13553.199999999999</v>
      </c>
      <c r="H187" s="7">
        <f>H185+H186</f>
        <v>11276</v>
      </c>
      <c r="J187" s="2"/>
      <c r="K187" s="2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  <c r="AA187" s="3"/>
      <c r="AB187" s="3"/>
      <c r="AC187" s="3"/>
      <c r="AD187" s="3"/>
      <c r="AE187" s="3"/>
      <c r="AF187" s="3"/>
      <c r="AG187" s="3"/>
      <c r="AH187" s="3"/>
      <c r="AI187" s="3"/>
      <c r="AJ187" s="3"/>
      <c r="AK187" s="3"/>
      <c r="AL187" s="3"/>
      <c r="AM187" s="3"/>
      <c r="AN187" s="3"/>
    </row>
    <row r="188" spans="1:40" x14ac:dyDescent="0.25">
      <c r="A188" s="21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  <c r="Z188" s="3"/>
      <c r="AA188" s="3"/>
      <c r="AB188" s="3"/>
      <c r="AC188" s="3"/>
      <c r="AD188" s="3"/>
      <c r="AE188" s="3"/>
      <c r="AF188" s="3"/>
      <c r="AG188" s="3"/>
      <c r="AH188" s="3"/>
      <c r="AI188" s="3"/>
      <c r="AJ188" s="3"/>
      <c r="AK188" s="3"/>
      <c r="AL188" s="3"/>
      <c r="AM188" s="3"/>
      <c r="AN188" s="3"/>
    </row>
    <row r="189" spans="1:40" x14ac:dyDescent="0.25"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  <c r="AA189" s="3"/>
      <c r="AB189" s="3"/>
      <c r="AC189" s="3"/>
      <c r="AD189" s="3"/>
      <c r="AE189" s="3"/>
      <c r="AF189" s="3"/>
      <c r="AG189" s="3"/>
      <c r="AH189" s="3"/>
      <c r="AI189" s="3"/>
      <c r="AJ189" s="3"/>
      <c r="AK189" s="3"/>
      <c r="AL189" s="3"/>
      <c r="AM189" s="3"/>
      <c r="AN189" s="3"/>
    </row>
    <row r="190" spans="1:40" x14ac:dyDescent="0.25"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  <c r="AA190" s="3"/>
      <c r="AB190" s="3"/>
      <c r="AC190" s="3"/>
      <c r="AD190" s="3"/>
      <c r="AE190" s="3"/>
      <c r="AF190" s="3"/>
      <c r="AG190" s="3"/>
      <c r="AH190" s="3"/>
      <c r="AI190" s="3"/>
      <c r="AJ190" s="3"/>
      <c r="AK190" s="3"/>
      <c r="AL190" s="3"/>
      <c r="AM190" s="3"/>
      <c r="AN190" s="3"/>
    </row>
    <row r="191" spans="1:40" x14ac:dyDescent="0.25">
      <c r="G191" s="17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  <c r="Z191" s="3"/>
      <c r="AA191" s="3"/>
      <c r="AB191" s="3"/>
      <c r="AC191" s="3"/>
      <c r="AD191" s="3"/>
      <c r="AE191" s="3"/>
      <c r="AF191" s="3"/>
      <c r="AG191" s="3"/>
      <c r="AH191" s="3"/>
      <c r="AI191" s="3"/>
      <c r="AJ191" s="3"/>
      <c r="AK191" s="3"/>
      <c r="AL191" s="3"/>
      <c r="AM191" s="3"/>
      <c r="AN191" s="3"/>
    </row>
    <row r="192" spans="1:40" x14ac:dyDescent="0.25">
      <c r="G192" s="17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  <c r="AA192" s="3"/>
      <c r="AB192" s="3"/>
      <c r="AC192" s="3"/>
      <c r="AD192" s="3"/>
      <c r="AE192" s="3"/>
      <c r="AF192" s="3"/>
      <c r="AG192" s="3"/>
      <c r="AH192" s="3"/>
      <c r="AI192" s="3"/>
      <c r="AJ192" s="3"/>
      <c r="AK192" s="3"/>
      <c r="AL192" s="3"/>
      <c r="AM192" s="3"/>
      <c r="AN192" s="3"/>
    </row>
    <row r="193" spans="2:40" x14ac:dyDescent="0.25">
      <c r="B193" s="3"/>
      <c r="C193" s="3"/>
      <c r="D193" s="3"/>
      <c r="E193" s="3"/>
      <c r="G193" s="17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  <c r="AA193" s="3"/>
      <c r="AB193" s="3"/>
      <c r="AC193" s="3"/>
      <c r="AD193" s="3"/>
      <c r="AE193" s="3"/>
      <c r="AF193" s="3"/>
      <c r="AG193" s="3"/>
      <c r="AH193" s="3"/>
      <c r="AI193" s="3"/>
      <c r="AJ193" s="3"/>
      <c r="AK193" s="3"/>
      <c r="AL193" s="3"/>
      <c r="AM193" s="3"/>
      <c r="AN193" s="3"/>
    </row>
    <row r="194" spans="2:40" x14ac:dyDescent="0.25">
      <c r="B194" s="3"/>
      <c r="C194" s="3"/>
      <c r="D194" s="3"/>
      <c r="E194" s="3"/>
      <c r="G194" s="17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  <c r="AA194" s="3"/>
      <c r="AB194" s="3"/>
      <c r="AC194" s="3"/>
      <c r="AD194" s="3"/>
      <c r="AE194" s="3"/>
      <c r="AF194" s="3"/>
      <c r="AG194" s="3"/>
      <c r="AH194" s="3"/>
      <c r="AI194" s="3"/>
      <c r="AJ194" s="3"/>
      <c r="AK194" s="3"/>
      <c r="AL194" s="3"/>
      <c r="AM194" s="3"/>
      <c r="AN194" s="3"/>
    </row>
    <row r="195" spans="2:40" x14ac:dyDescent="0.25">
      <c r="B195" s="3"/>
      <c r="C195" s="3"/>
      <c r="D195" s="3"/>
      <c r="E195" s="3"/>
      <c r="G195" s="17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  <c r="AA195" s="3"/>
      <c r="AB195" s="3"/>
      <c r="AC195" s="3"/>
      <c r="AD195" s="3"/>
      <c r="AE195" s="3"/>
      <c r="AF195" s="3"/>
      <c r="AG195" s="3"/>
      <c r="AH195" s="3"/>
      <c r="AI195" s="3"/>
      <c r="AJ195" s="3"/>
      <c r="AK195" s="3"/>
      <c r="AL195" s="3"/>
      <c r="AM195" s="3"/>
      <c r="AN195" s="3"/>
    </row>
    <row r="196" spans="2:40" x14ac:dyDescent="0.25">
      <c r="B196" s="3"/>
      <c r="C196" s="3"/>
      <c r="D196" s="3"/>
      <c r="E196" s="3"/>
      <c r="G196" s="17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3"/>
      <c r="AA196" s="3"/>
      <c r="AB196" s="3"/>
      <c r="AC196" s="3"/>
      <c r="AD196" s="3"/>
      <c r="AE196" s="3"/>
      <c r="AF196" s="3"/>
      <c r="AG196" s="3"/>
      <c r="AH196" s="3"/>
      <c r="AI196" s="3"/>
      <c r="AJ196" s="3"/>
      <c r="AK196" s="3"/>
      <c r="AL196" s="3"/>
      <c r="AM196" s="3"/>
      <c r="AN196" s="3"/>
    </row>
    <row r="197" spans="2:40" x14ac:dyDescent="0.25">
      <c r="B197" s="3"/>
      <c r="C197" s="3"/>
      <c r="D197" s="3"/>
      <c r="E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  <c r="Z197" s="3"/>
      <c r="AA197" s="3"/>
      <c r="AB197" s="3"/>
      <c r="AC197" s="3"/>
      <c r="AD197" s="3"/>
      <c r="AE197" s="3"/>
      <c r="AF197" s="3"/>
      <c r="AG197" s="3"/>
      <c r="AH197" s="3"/>
      <c r="AI197" s="3"/>
      <c r="AJ197" s="3"/>
      <c r="AK197" s="3"/>
      <c r="AL197" s="3"/>
      <c r="AM197" s="3"/>
      <c r="AN197" s="3"/>
    </row>
    <row r="198" spans="2:40" x14ac:dyDescent="0.25">
      <c r="B198" s="3"/>
      <c r="C198" s="3"/>
      <c r="D198" s="3"/>
      <c r="E198" s="3"/>
    </row>
    <row r="199" spans="2:40" x14ac:dyDescent="0.25">
      <c r="B199" s="3"/>
      <c r="C199" s="3"/>
      <c r="D199" s="3"/>
      <c r="E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  <c r="AA199" s="3"/>
      <c r="AB199" s="3"/>
      <c r="AC199" s="3"/>
      <c r="AD199" s="3"/>
      <c r="AE199" s="3"/>
      <c r="AF199" s="3"/>
      <c r="AG199" s="3"/>
      <c r="AH199" s="3"/>
      <c r="AI199" s="3"/>
      <c r="AJ199" s="3"/>
      <c r="AK199" s="3"/>
      <c r="AL199" s="3"/>
      <c r="AM199" s="3"/>
      <c r="AN199" s="3"/>
    </row>
  </sheetData>
  <mergeCells count="21">
    <mergeCell ref="A11:H11"/>
    <mergeCell ref="A12:H12"/>
    <mergeCell ref="F17:H17"/>
    <mergeCell ref="C13:F13"/>
    <mergeCell ref="A14:H14"/>
    <mergeCell ref="A17:A18"/>
    <mergeCell ref="B17:B18"/>
    <mergeCell ref="C17:C18"/>
    <mergeCell ref="D17:D18"/>
    <mergeCell ref="E17:E18"/>
    <mergeCell ref="G16:H16"/>
    <mergeCell ref="C6:H6"/>
    <mergeCell ref="C7:H7"/>
    <mergeCell ref="C8:H8"/>
    <mergeCell ref="A9:H9"/>
    <mergeCell ref="A10:H10"/>
    <mergeCell ref="C1:H1"/>
    <mergeCell ref="C2:H2"/>
    <mergeCell ref="C3:H3"/>
    <mergeCell ref="C4:H4"/>
    <mergeCell ref="C5:H5"/>
  </mergeCells>
  <pageMargins left="0.98425196850393704" right="0.70866141732283472" top="0.55118110236220474" bottom="0.55118110236220474" header="0" footer="0"/>
  <pageSetup paperSize="9" scale="68" fitToHeight="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+КЦСР+</vt:lpstr>
      <vt:lpstr>'+КЦСР+'!Область_печати</vt:lpstr>
    </vt:vector>
  </TitlesOfParts>
  <Company>Финуправление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Семенова</dc:creator>
  <cp:lastModifiedBy>user</cp:lastModifiedBy>
  <cp:lastPrinted>2025-12-24T07:09:22Z</cp:lastPrinted>
  <dcterms:created xsi:type="dcterms:W3CDTF">2019-11-05T14:17:33Z</dcterms:created>
  <dcterms:modified xsi:type="dcterms:W3CDTF">2025-12-26T12:17:12Z</dcterms:modified>
</cp:coreProperties>
</file>